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60" yWindow="1068" windowWidth="11340" windowHeight="5796"/>
  </bookViews>
  <sheets>
    <sheet name="субсидии" sheetId="5" r:id="rId1"/>
  </sheets>
  <definedNames>
    <definedName name="_xlnm.Print_Area" localSheetId="0">субсидии!$A$1:$D$1039</definedName>
  </definedNames>
  <calcPr calcId="145621"/>
</workbook>
</file>

<file path=xl/calcChain.xml><?xml version="1.0" encoding="utf-8"?>
<calcChain xmlns="http://schemas.openxmlformats.org/spreadsheetml/2006/main">
  <c r="D603" i="5" l="1"/>
  <c r="C603" i="5"/>
  <c r="B603" i="5"/>
  <c r="D57" i="5" l="1"/>
  <c r="C57" i="5"/>
  <c r="B57" i="5"/>
  <c r="D1039" i="5" l="1"/>
  <c r="C1039" i="5"/>
  <c r="B1039" i="5"/>
  <c r="C1005" i="5" l="1"/>
  <c r="D1005" i="5"/>
  <c r="B1005" i="5"/>
  <c r="D1028" i="5"/>
  <c r="C1028" i="5"/>
  <c r="B1028" i="5"/>
  <c r="D1017" i="5"/>
  <c r="C1017" i="5"/>
  <c r="B1017" i="5"/>
  <c r="C413" i="5"/>
  <c r="D413" i="5"/>
  <c r="C288" i="5"/>
  <c r="D288" i="5"/>
  <c r="B288" i="5"/>
  <c r="C262" i="5"/>
  <c r="D262" i="5"/>
  <c r="B262" i="5"/>
  <c r="C200" i="5"/>
  <c r="D200" i="5"/>
  <c r="B200" i="5"/>
  <c r="C187" i="5"/>
  <c r="D187" i="5"/>
  <c r="B187" i="5"/>
  <c r="C45" i="5"/>
  <c r="D45" i="5"/>
  <c r="B45" i="5"/>
  <c r="D993" i="5" l="1"/>
  <c r="C993" i="5"/>
  <c r="B993" i="5"/>
  <c r="B779" i="5" l="1"/>
  <c r="C558" i="5" l="1"/>
  <c r="D558" i="5"/>
  <c r="B558" i="5"/>
  <c r="C496" i="5"/>
  <c r="D496" i="5"/>
  <c r="B496" i="5"/>
  <c r="D23" i="5" l="1"/>
  <c r="C23" i="5"/>
  <c r="B23" i="5"/>
  <c r="D379" i="5" l="1"/>
  <c r="C379" i="5"/>
  <c r="C237" i="5" l="1"/>
  <c r="D237" i="5"/>
  <c r="B237" i="5"/>
  <c r="D92" i="5" l="1"/>
  <c r="C92" i="5"/>
  <c r="B92" i="5"/>
  <c r="D942" i="5" l="1"/>
  <c r="C942" i="5"/>
  <c r="B942" i="5"/>
  <c r="D908" i="5"/>
  <c r="C908" i="5"/>
  <c r="B908" i="5"/>
  <c r="D896" i="5"/>
  <c r="C896" i="5"/>
  <c r="B896" i="5"/>
  <c r="B886" i="5"/>
  <c r="D886" i="5"/>
  <c r="C886" i="5"/>
  <c r="D862" i="5"/>
  <c r="C862" i="5"/>
  <c r="B862" i="5"/>
  <c r="D842" i="5"/>
  <c r="C842" i="5"/>
  <c r="B842" i="5"/>
  <c r="B379" i="5"/>
  <c r="D249" i="5" l="1"/>
  <c r="C249" i="5"/>
  <c r="B249" i="5"/>
  <c r="D274" i="5"/>
  <c r="C274" i="5"/>
  <c r="B274" i="5"/>
  <c r="D175" i="5"/>
  <c r="C175" i="5"/>
  <c r="B175" i="5"/>
  <c r="D163" i="5" l="1"/>
  <c r="C163" i="5"/>
  <c r="B69" i="5"/>
  <c r="C802" i="5" l="1"/>
  <c r="D802" i="5"/>
  <c r="B802" i="5"/>
  <c r="D791" i="5"/>
  <c r="C791" i="5"/>
  <c r="B791" i="5"/>
  <c r="D779" i="5"/>
  <c r="C779" i="5"/>
  <c r="D304" i="5" l="1"/>
  <c r="C304" i="5"/>
  <c r="B304" i="5"/>
  <c r="C521" i="5" l="1"/>
  <c r="D521" i="5"/>
  <c r="B521" i="5"/>
  <c r="D508" i="5"/>
  <c r="C508" i="5"/>
  <c r="B508" i="5"/>
  <c r="C483" i="5"/>
  <c r="D483" i="5"/>
  <c r="B483" i="5"/>
  <c r="C639" i="5" l="1"/>
  <c r="D639" i="5"/>
  <c r="B639" i="5"/>
  <c r="B651" i="5"/>
  <c r="C727" i="5" l="1"/>
  <c r="D727" i="5"/>
  <c r="B727" i="5"/>
  <c r="C711" i="5"/>
  <c r="D711" i="5"/>
  <c r="B711" i="5"/>
  <c r="D755" i="5"/>
  <c r="C755" i="5"/>
  <c r="D698" i="5"/>
  <c r="C698" i="5"/>
  <c r="B698" i="5"/>
  <c r="D832" i="5" l="1"/>
  <c r="C832" i="5"/>
  <c r="B832" i="5"/>
  <c r="D579" i="5" l="1"/>
  <c r="C579" i="5"/>
  <c r="B579" i="5"/>
  <c r="C345" i="5" l="1"/>
  <c r="D345" i="5"/>
  <c r="B345" i="5"/>
  <c r="C320" i="5" l="1"/>
  <c r="D320" i="5"/>
  <c r="B320" i="5"/>
  <c r="C591" i="5" l="1"/>
  <c r="D591" i="5"/>
  <c r="B591" i="5"/>
  <c r="D665" i="5" l="1"/>
  <c r="C665" i="5"/>
  <c r="D741" i="5" l="1"/>
  <c r="C741" i="5"/>
  <c r="B741" i="5"/>
  <c r="D651" i="5" l="1"/>
  <c r="C651" i="5"/>
  <c r="D533" i="5"/>
  <c r="C533" i="5"/>
  <c r="B533" i="5"/>
  <c r="B665" i="5"/>
  <c r="D465" i="5"/>
  <c r="C465" i="5"/>
  <c r="B465" i="5"/>
  <c r="D452" i="5"/>
  <c r="C452" i="5"/>
  <c r="B452" i="5"/>
  <c r="D968" i="5"/>
  <c r="C968" i="5"/>
  <c r="B968" i="5"/>
  <c r="B413" i="5" l="1"/>
  <c r="B163" i="5"/>
  <c r="D128" i="5"/>
  <c r="C128" i="5"/>
  <c r="B128" i="5"/>
  <c r="D69" i="5" l="1"/>
  <c r="C69" i="5"/>
  <c r="D34" i="5"/>
  <c r="C34" i="5"/>
  <c r="B34" i="5"/>
</calcChain>
</file>

<file path=xl/sharedStrings.xml><?xml version="1.0" encoding="utf-8"?>
<sst xmlns="http://schemas.openxmlformats.org/spreadsheetml/2006/main" count="1036" uniqueCount="174">
  <si>
    <t>Наименование муниципальных районов (городских округов)</t>
  </si>
  <si>
    <t>ВСЕГО</t>
  </si>
  <si>
    <t>Таблица 2</t>
  </si>
  <si>
    <t>рублей</t>
  </si>
  <si>
    <t>Таблица 3</t>
  </si>
  <si>
    <t>Таблица 4</t>
  </si>
  <si>
    <t>Таблица 5</t>
  </si>
  <si>
    <t>Таблица 6</t>
  </si>
  <si>
    <t>Таблица 7</t>
  </si>
  <si>
    <t>Таблица 9</t>
  </si>
  <si>
    <t>Таблица 12</t>
  </si>
  <si>
    <t>Таблица 13</t>
  </si>
  <si>
    <t>Таблица 14</t>
  </si>
  <si>
    <t>Таблица 18</t>
  </si>
  <si>
    <t>Таблица 8</t>
  </si>
  <si>
    <t>Таблица 15</t>
  </si>
  <si>
    <t>Таблица 16</t>
  </si>
  <si>
    <t>Таблица 10</t>
  </si>
  <si>
    <t>Таблица 11</t>
  </si>
  <si>
    <t>Таблица 20</t>
  </si>
  <si>
    <t xml:space="preserve">Сумма </t>
  </si>
  <si>
    <t>Таблица 21</t>
  </si>
  <si>
    <t>Таблица 22</t>
  </si>
  <si>
    <t>Таблица 25</t>
  </si>
  <si>
    <t>Таблица 26</t>
  </si>
  <si>
    <t>Городское поселение "Город Киров"</t>
  </si>
  <si>
    <t>Городское поселение "Город Таруса"</t>
  </si>
  <si>
    <t>Городское поселение "Город Козельск"</t>
  </si>
  <si>
    <t>Городское поселение "Город Сосенский"</t>
  </si>
  <si>
    <t>Таблица 28</t>
  </si>
  <si>
    <t>Таблица 29</t>
  </si>
  <si>
    <t>Таблица 30</t>
  </si>
  <si>
    <t>Таблица 31</t>
  </si>
  <si>
    <t>Таблица 32</t>
  </si>
  <si>
    <t>Таблица 27</t>
  </si>
  <si>
    <t>2020 год</t>
  </si>
  <si>
    <t xml:space="preserve">2021 год </t>
  </si>
  <si>
    <t>2022 год</t>
  </si>
  <si>
    <t>Приложения № 20</t>
  </si>
  <si>
    <t>Таблица 33</t>
  </si>
  <si>
    <t xml:space="preserve">ВСЕГО </t>
  </si>
  <si>
    <t>Городское поселение "Поселок Пятовский"</t>
  </si>
  <si>
    <t>Городское поселение "Поселок Товарково"</t>
  </si>
  <si>
    <t>Городское поселение "Город Людиново"</t>
  </si>
  <si>
    <t>Городское поселение "Город Кондрово"</t>
  </si>
  <si>
    <t>Сельское поселение "Село Совхоз Боровский"</t>
  </si>
  <si>
    <t>БОРОВСКИЙ РАЙОН</t>
  </si>
  <si>
    <t>ДЗЕРЖИНСКИЙ РАЙОН</t>
  </si>
  <si>
    <t>ТАРУССКИЙ РАЙОН</t>
  </si>
  <si>
    <t>Сельское поселение "Село Лопатино"</t>
  </si>
  <si>
    <t>ДУМИНИЧСКИЙ РАЙОН</t>
  </si>
  <si>
    <t>Муниципальный район "Думиничский район"</t>
  </si>
  <si>
    <t>СУХИНИЧСКИЙ РАЙОН</t>
  </si>
  <si>
    <t>Муниципальный район "Сухиничский район"</t>
  </si>
  <si>
    <t>КИРОВСКИЙ РАЙОН</t>
  </si>
  <si>
    <t>Таблица 34</t>
  </si>
  <si>
    <t>Таблица 35</t>
  </si>
  <si>
    <t>Таблица 36</t>
  </si>
  <si>
    <t>ИТОГО</t>
  </si>
  <si>
    <t>Таблица 17</t>
  </si>
  <si>
    <t>Таблица 19</t>
  </si>
  <si>
    <t>Таблица 23</t>
  </si>
  <si>
    <t>Таблица 24</t>
  </si>
  <si>
    <t>Таблица 37</t>
  </si>
  <si>
    <t>Таблица 38</t>
  </si>
  <si>
    <t>Таблица 39</t>
  </si>
  <si>
    <t>Распределение субсидии бюджетам муниципальных образований
Калужской области на реализацию концессионных соглашений в сфере теплоснабжения, горячего и холодного водоснабжения, водоотведения
на 2020 год и на плановый период 2021 и 2022 годов</t>
  </si>
  <si>
    <t>Распределение субсидии бюджетам муниципальных образований
Калужской области на строительство сетей инженерно-технического обеспечения
 и автомобильных дорог к земельным участкам, предоставленным гражданам, имеющим трех и более детей, в соответствии с Законом Калужской области 
"О случаях и порядке бесплатного предоставления в Калужской области
 земельных участков гражданам, имеющим трех и более детей"
на 2020 год и на плановый период 2021 и 2022 годов</t>
  </si>
  <si>
    <t>Распределение субсидии бюджетам муниципальных образований
 Калужской области на осуществление дорожной деятельности  
на 2020 год и на плановый период 2021 и 2022 годов</t>
  </si>
  <si>
    <t>Распределение субсидии бюджетам муниципальных образований
 Калужской области на софинансирование мероприятий в отношении
объектов, имеющих особое социально-экономическое значение,
 на 2020 год и на плановый период 2021 и 2022 годов</t>
  </si>
  <si>
    <t xml:space="preserve">Распределение субсидии бюджетам муниципальных образований
 Калужской области на развитие транспортной инфраструктуры на сельских территориях на 2020 год и на плановый период 2021 и 2022 годов </t>
  </si>
  <si>
    <t>Таблица 40</t>
  </si>
  <si>
    <t>Таблица 41</t>
  </si>
  <si>
    <t>Таблица 42</t>
  </si>
  <si>
    <t>Таблица 43</t>
  </si>
  <si>
    <t>Таблица 44</t>
  </si>
  <si>
    <t>Таблица 45</t>
  </si>
  <si>
    <t>Таблица 46</t>
  </si>
  <si>
    <t>Таблица 47</t>
  </si>
  <si>
    <t>Таблица 48</t>
  </si>
  <si>
    <t>Таблица 49</t>
  </si>
  <si>
    <t>Таблица 50</t>
  </si>
  <si>
    <t>Таблица 51</t>
  </si>
  <si>
    <t>Распределение субсидии бюджетам муниципальных образований
 Калужской области на переселение граждан из аварийного жилищного фонда
на 2020 год и на плановый период 2021 и 2022 годов</t>
  </si>
  <si>
    <t>ГОРОДСКОЙ ОКРУГ "ГОРОД КАЛУГА"</t>
  </si>
  <si>
    <t>Таблица 52</t>
  </si>
  <si>
    <t>Распределение субсидии бюджетам муниципальных образований
Калужской области на повышение уровня привлекательности
профессиональной деятельности в сфере архитектуры и градостроительства 
на 2020 год и на плановый период 2021 и 2022 годов</t>
  </si>
  <si>
    <t>Муниципальный район "Барятинский район"</t>
  </si>
  <si>
    <t>Муниципальный район "Бабынинский район"</t>
  </si>
  <si>
    <t>Муниципальный район "Боровский район"</t>
  </si>
  <si>
    <t>Муниципальный район "Дзержинский район"</t>
  </si>
  <si>
    <t xml:space="preserve">Муниципальный район "Дзержинский район"                                      </t>
  </si>
  <si>
    <t>Муниципальный район "Жиздринский район"</t>
  </si>
  <si>
    <t>Муниципальный район "Жуковский район"</t>
  </si>
  <si>
    <t>Муниципальный район "Износковский район"</t>
  </si>
  <si>
    <t>Муниципальный район "Город Киров и Кировский район"</t>
  </si>
  <si>
    <t>Муниципальный район "Козельский район"</t>
  </si>
  <si>
    <t>Муниципальный район "Куйбышевский район"</t>
  </si>
  <si>
    <t>Муниципальный район "Малоярославецкий район"</t>
  </si>
  <si>
    <t>Муниципальный район "Медынский район"</t>
  </si>
  <si>
    <t>Муниципальный район "Мещовский район"</t>
  </si>
  <si>
    <t>Муниципальный район "Мосальский район"</t>
  </si>
  <si>
    <t>Муниципальный район "Перемышльский район"</t>
  </si>
  <si>
    <t>Муниципальный район "Спас-Деменский район"</t>
  </si>
  <si>
    <t>Муниципальный район "Тарусский район"</t>
  </si>
  <si>
    <t>Муниципальный район "Ульяновский район"</t>
  </si>
  <si>
    <t>Муниципальный район "Ферзиковский район"</t>
  </si>
  <si>
    <t>Муниципальный район "Хвастовичский район"</t>
  </si>
  <si>
    <t>Муниципальный район "Юхновский район"</t>
  </si>
  <si>
    <t xml:space="preserve">Городской округ "Город Обнинск" </t>
  </si>
  <si>
    <t>Городской округ "Город Обнинск"</t>
  </si>
  <si>
    <t>Городской округ "Город Калуга"</t>
  </si>
  <si>
    <t>Муниципальный район "Город Людиново и Людиновский район"</t>
  </si>
  <si>
    <t xml:space="preserve">Муниципальный район "Город Людиново и Людиновский район"  </t>
  </si>
  <si>
    <t xml:space="preserve">Городской округ "Город Калуга" </t>
  </si>
  <si>
    <t>Муниципальный "Спас-Деменский район"</t>
  </si>
  <si>
    <t>Муниципальный район "Думиничский район""</t>
  </si>
  <si>
    <t>Муниципальный район "Сухиничский район""</t>
  </si>
  <si>
    <t>Муниципальный район "Ульяновский  район"</t>
  </si>
  <si>
    <t>Распределение субсидий бюджетам муниципальных образований
Калужской области на организацию отдыха и оздоровления детей
 на 2020 год и на плановый период 2021 и 2022 годов</t>
  </si>
  <si>
    <t>Распределение субсидий бюджетам муниципальных образований
Калужской области  на создание условий для осуществления присмотра и ухода
 за детьми в муниципальных дошкольных образовательных организациях                 
на 2020 год и на плановый период 2021 и 2022 годов</t>
  </si>
  <si>
    <t>Распределение субсидии бюджетам муниципальных образований
Калужской области на строительство, реконструкцию и капитальный 
(текущий) ремонт зданий (помещений) и приобретение зданий (помещений) 
для реализации программ дополнительного образования детей 
на 2020 год и на плановый период 2021 и 2022 годов</t>
  </si>
  <si>
    <t>Распределение субсидий бюджетам муниципальных образований
Калужской области на строительство (пристрой к зданиям),
реконструкцию, капитальный (текущий) ремонт и приобретение 
зданий (помещений) в общеобразовательных организациях 
на 2020 год и на плановый период 2021 и 2022 годов</t>
  </si>
  <si>
    <t>Распределение субсидий бюджетам муниципальных образований
Калужской области на создание центров цифрового образования детей
 на 2020 год и на плановый период 2021 и 2022 годов</t>
  </si>
  <si>
    <t>Распределение субсидий бюджетам муниципальных образований
Калужской области на создание детских технопарков "Кванториум"
на 2020 год и на плановый период 2021 и 2022 годов</t>
  </si>
  <si>
    <t>Распределение субсидий бюджетам муниципальных образований
Калужской области на создание новых мест в общеобразовательных
 организациях на 2020 год и на плановый период 2021 и 2022 годов</t>
  </si>
  <si>
    <t>Распределение субсидий бюджетам муниципальных образований
Калужской области на строительство, реконструкцию и 
капитальный (текущий) ремонт зданий (помещений) и приобретение 
зданий (помещений) для реализации программ дошкольного образования 
на 2020 год и на плановый период 2021 и 2022 годов</t>
  </si>
  <si>
    <t>Распределение субсидий бюджетам муниципальных образований
Калужской области на создание в общеобразовательных
организациях, расположенных в сельской местности и малых городах,
условий для занятий физической культурой и спортом                                                                                                                          на 2020 год и на плановый период 2021 и 2022 годов</t>
  </si>
  <si>
    <t>Распределение субсидий бюджетам муниципальных образований
 Калужской области на обеспечение развития и
укрепления материально-технической базы домов культуры
в населенных пунктах с числом жителей до 50 тысяч человек                                                                                                                       на 2020 год и на плановый период 2021 и 2022 годов</t>
  </si>
  <si>
    <t>Распределение субсидии муниципальным образованиям
Калужской области на поддержку творческой деятельности
 и техническое оснащение детских и кукольных театров
на 2020 год и на плановый период 2021 и 2022 годов</t>
  </si>
  <si>
    <t>Распределение субсидии бюджетам муниципальных образований
 Калужской области на реализацию мероприятий
федеральной целевой программы "Увековечение памяти погибших
 при защите Отечества на 2019-2024 годы" 
на 2020 год и на плановый период 2021 и 2022 годов</t>
  </si>
  <si>
    <t>Таблица 53</t>
  </si>
  <si>
    <t>Таблица 54</t>
  </si>
  <si>
    <t>Распределение субсидии бюджетам муниципальных образований
Калужской области на реализацию мероприятий субъектов 
Российской Федерации в сфере реабилитации и абилитации инвалидов 
на 2020 год и на плановый период 2021 и 2022 годов</t>
  </si>
  <si>
    <t>Таблица 55</t>
  </si>
  <si>
    <t>Распределение субсидии бюджетам муниципальных образований
 Калужской области на обеспечение комплексного развития сельских территорий
на 2020 год и на плановый период 2021 и 2022 годов</t>
  </si>
  <si>
    <t>Распределение субсидии бюджетам муниципальных образований
 Калужской области на обустройство объектами инженерной инфраструктуры и благоустройство площадок, расположенных на сельских территориях,
под компактную жилищную застройку 
на 2020 год и на плановый период 2021 и 2022 годов</t>
  </si>
  <si>
    <t>Таблица 56</t>
  </si>
  <si>
    <t>Распределение субсидии муниципальным образованиям 
Калужской области на подготовку и проведение празднования
 на федеральном уровне памятных дат субъектов Российской Федерации
на 2020 год и на плановый период 2021 и 2022 годов</t>
  </si>
  <si>
    <t xml:space="preserve"> Распределение субсидии бюджетам муниципальных образований
 Калужской области на проектирование, строительство,
реконструкцию автомобильных дорог общего пользования 
местного значения с твердым покрытием до сельских населенных
 пунктов, не имеющих круглогодичной связи с сетью автомобильных
 дорог общего пользования, а также на их капитальный ремонт 
и ремонт на 2020 год и на плановый период 2021 и 2022 годов</t>
  </si>
  <si>
    <t>Распределение субсидии бюджетам муниципальных образований
 Калужской области на обеспечение финансовой устойчивости
 муниципальных образований Калужской области
на 2020 год и на плановый период 2021 и 2022 годов</t>
  </si>
  <si>
    <t>Распределение субсидии бюджетам муниципальных образований
 Калужской области на создание современной образовательной среды, обеспечивающей качество общего образования,
на 2020 год и на плановый период 2021 и 2022 годов</t>
  </si>
  <si>
    <t>Распределение субсидии бюджетам муниципальных образований
 Калужской области на осуществление капитального ремонта индивидуальных жилых домов инвалидов и участников Великой Отечественной войны, тружеников тыла и вдов погибших (умерших) инвалидов и участников Великой Отечественной войны на 2020 год и на плановый период 2021 и 2022 годов</t>
  </si>
  <si>
    <t>Распределение субсидии бюджетам муниципальных образований
Калужской области на создание новых мест в общеобразовательных организациях, расположенных  в сельской местности и поселках городского типа, 
на 2020 год и на плановый период 2021 и 2022 годов</t>
  </si>
  <si>
    <t>Распределение субсидий бюджетам муниципальных образований
Калужской области на создание современной образовательной среды, обеспечивающей качество дошкольного образования, 
на 2020 год и на плановый период 2021 и 2022 годов</t>
  </si>
  <si>
    <t xml:space="preserve">Распределение субсидий бюджетам муниципальных образований
Калужской области на создание дополнительных мест (групп) для детей
 в возрасте от 1,5 до 3 лет любой направленности в организациях,
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
 программам дошкольного образования, в том числе адаптированным, и присмотр и уход за детьми, на 2020 год и на плановый период 2021 и 2022 годов
</t>
  </si>
  <si>
    <t>Распределение субсидий бюджетам муниципальных образований
Калужской области на создание дополнительных мест для детей
в возрасте от 1,5 до 3 лет в образовательных организациях,
осуществляющих образовательную деятельность по 
образовательным программам дошкольного образования, 
на 2020 год и на плановый период 2021 и 2022 годов</t>
  </si>
  <si>
    <t>Распределение субсидии бюджетам муниципальных образований
 Калужской области на реализацию мероприятий по обеспечению жильем
 молодых семей на 2020 год и на плановый период 2021 и 2022 годов</t>
  </si>
  <si>
    <r>
      <t>Распределение субсидии бюджетам муниципальных образований Калужской области на капитальный ремонт водопроводных сетей, канализационных сетей, объектов централизованной системы  холодного водоснабжения и (или) водоотведения муниципальной собственности</t>
    </r>
    <r>
      <rPr>
        <b/>
        <strike/>
        <sz val="16"/>
        <color theme="1"/>
        <rFont val="Times New Roman"/>
        <family val="1"/>
        <charset val="204"/>
      </rPr>
      <t xml:space="preserve">
</t>
    </r>
    <r>
      <rPr>
        <b/>
        <sz val="16"/>
        <color theme="1"/>
        <rFont val="Times New Roman"/>
        <family val="1"/>
        <charset val="204"/>
      </rPr>
      <t>на 2020 год и на плановый период 2021 и 2022 годов</t>
    </r>
  </si>
  <si>
    <r>
      <t>Распределение субсидии бюджетам муниципальных образований
Калужской области на стимулирование программ развития жилищного строительства субъектов Российской Федерации (строительство (реконструкция) автомобильных дорог в рамках реализации проектов по развитию территорий, предусматривающих строительство жилья)</t>
    </r>
    <r>
      <rPr>
        <b/>
        <sz val="16"/>
        <color theme="1"/>
        <rFont val="Times New Roman"/>
        <family val="1"/>
        <charset val="204"/>
      </rPr>
      <t xml:space="preserve">
на 2020 год и на плановый период 2021 и 2022 годов</t>
    </r>
  </si>
  <si>
    <t>Распределение субсидии бюджетам муниципальных образований
Калужской области на стимулирование программ развития жилищного строительства субъектов Российской Федерации (строительство (реконструкция) объектов водоснабжения, водоотведения и (или) теплоснабжения в рамках реализации проектов по развитию территорий, предусматривающих строительство жилья) на 2020 год и на плановый период 2021 и 2022 годов</t>
  </si>
  <si>
    <r>
      <t xml:space="preserve">Распределение субсидии бюджетам муниципальных образований
Калужской области на стимулирование программ развития жилищного строительства субъектов Российской Федерации (строительство (реконструкция) объектов социальной инфраструктуры (дошкольных учреждений, образовательных учреждений, учреждений здравоохранения) в рамках реализации проектов по развитию территорий, предусматривающих строительство жилья) </t>
    </r>
    <r>
      <rPr>
        <b/>
        <sz val="16"/>
        <color theme="1"/>
        <rFont val="Times New Roman"/>
        <family val="1"/>
        <charset val="204"/>
      </rPr>
      <t xml:space="preserve">
на 2020 год и  на плановый период 2021 и 2022 годов</t>
    </r>
  </si>
  <si>
    <t>Распределение субсидии бюджетам муниципальных образований
Калужской области на проведение комплексных кадастровых работ
 на 2020 год и на плановый период 2021 и 2022 годов</t>
  </si>
  <si>
    <t>Распределение субсидии бюджетам муниципальных образований
 Калужской области на  улучшение жилищных условий граждан, 
проживающих на сельских территориях, 
 на 2020 год и на плановый период 2021 и 2022 годов</t>
  </si>
  <si>
    <t>Распределение субсидии бюджетам муниципальных образований
 Калужской области на оказание финансовой поддержки при исполнении
 расходных обязательств муниципальных образований по строительству жилья, предоставляемого по договору найма жилого помещения,
на 2020 год и на плановый период 2021 и 2022 годов</t>
  </si>
  <si>
    <t>Распределение субсидии бюджетам муниципальных образований
 Калужской области на реализацию мероприятий по ликвидации накопленного вреда окружающей среде, рекультивации земельных участков, на которых размещены объекты накопленного вреда окружающей среде,
на 2020 год и плановый период 2021 и 2022 годов</t>
  </si>
  <si>
    <t>Распределение субсидии бюджетам муниципальных образований
 Калужской области на  реализацию мероприятий по созданию и содержанию мест (площадок) накопления твердых коммунальных отходов 
на 2020 год и плановый период 2021 и 2022 годов</t>
  </si>
  <si>
    <t>Распределение субсидии бюджетам муниципальных образований
 Калужской области на ликвидацию несанкционированных свалок в границах городов и наиболее опасных объектов накопленного экологического вреда окружающей среде  на 2020 год и плановый период 2021 и 2022 годов</t>
  </si>
  <si>
    <t>Распределение субсидии бюджетам муниципальных образований
 Калужской области на реализацию мероприятий в области кадастровых
работ, за исключением комплексных кадастровых работ,
на 2020 год и на плановый период 2021 и 2022 годов</t>
  </si>
  <si>
    <t>Распределение субсидии бюджетам муниципальных образований 
Калужской области на реконструкцию гидротехнических сооружений 
на 2020 год и на плановый период 2021 и 2022 годов</t>
  </si>
  <si>
    <t>Распределение субсидии бюджетам муниципальных образований 
Калужской области на софинансирование государственных программ
(подпрограмм государственных программ) субъектов Российской 
Федерации в области использования и охраны водных объектов
на 2020 год и на плановый период 2021 и 2022 годов</t>
  </si>
  <si>
    <t>Таблица 57</t>
  </si>
  <si>
    <t>Муниципальный район "Боровский  район"</t>
  </si>
  <si>
    <t>Распределение субсидий бюджетам муниципальных образований
Калужской области на развитие учреждений культуры, за исключением
 субсидий на софинансирование объектов капитального строительства,
связанных с укреплением материально-технической базы
 и оснащением оборудованием детских школ искусств,                                                                                                                                              на 2020 год и на плановый период 2021 и 2022 годов</t>
  </si>
  <si>
    <t>Распределение субсидии муниципальным образованиям
 Калужской области на государственную поддержку отрасли культуры (приобретение в рамках федерального проекта "Обеспечение качественно
 нового уровня развития инфраструктуры культуры" музыкальных инструментов, оборудования и материалов для детских школ искусств по видам искусств
 и профессиональных образовательных организаций, находящихся
 в ведении органов государственной власти и муниципальных образований Калужской области в сфере культуры) 
на 2020 год и на плановый период 2021 и 2022 годов</t>
  </si>
  <si>
    <t>Распределение субсидии бюджетам муниципальных образований
Калужской области на софинансирование мероприятий муниципальных программ развития малого и среднего предпринимательства
на 2020 год и на плановый период 2021 и 2022 годов</t>
  </si>
  <si>
    <t>Распределение субсидии бюджетам муниципальных образований
 Калужской области на проведение капитального ремонта зданий
 государственных и муниципальных общеобразовательных организаций
 с наибольшей степенью физического износа (≥ 70%), в рамках реализации государственной программы Российской Федерации "Развитие образования"
на 2020 год и на плановый период 2021 и 2022 годов</t>
  </si>
  <si>
    <t>Распределение субсидии бюджетам муниципальных образований
 Калужской области на создание современной образовательной среды, обеспечивающей качество дополнительного образования детей
 в организациях дополнительного образования,
на 2020 год и на плановый период 2021 и 2022 годов</t>
  </si>
  <si>
    <t>Распределение субсидии бюджетам муниципальных образований 
Калужской области на осуществление  мероприятий по реализации 
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
инфраструктуры наукоградов Российской Федерации, 
на 2020 год и на плановый период 2021 и 2022 годов</t>
  </si>
  <si>
    <t>Распределение субсидии муниципальным образованиям
Калужской области на государственную поддержку отрасли культуры (мероприятия в рамках федерального проекта "Обеспечение качественно нового уровня развития инфраструктуры культуры", направленные на создание и модернизацию учреждений культурно-досугового типа в сельской местности, включая строительство, реконструкцию и капитальный ремонт зданий)
на 2020 год и на плановый период 2021 и 2022 годов</t>
  </si>
  <si>
    <t>Распределение субсидии муниципальным образованиям 
Калужской области на государственную поддержку отрасли 
культуры (обеспечение учреждений культуры в рамках федерального 
проекта "Обеспечение качественно нового уровня развития инфраструктуры культуры" специализированным автотранспортом для обслуживания
 населения, в том числе сельского населения) 
на 2020 год и на плановый период 2021 и 2022 годов</t>
  </si>
  <si>
    <t>Распределение субсидии бюджетам муниципальных образований
Калужской области на реализацию мероприятий, включенных в
 федеральную целевую программу "Развитие физической культуры
 и спорта в Российской Федерации на 2016-2020 годы"
на 2020 год и на плановый период 2021 и 2022 годов</t>
  </si>
  <si>
    <t>Распределение субсидии бюджетам муниципальных образований
Калужской области на государственную поддержку спортивных организаций,
 осуществляющих подготовку спортивного резерва для спортивных сборных команд, в том числе спортивных сборных команд Российской Федерации, 
на 2020 год и на плановый период 2021 и 2022 годов</t>
  </si>
  <si>
    <t>Распределение субсидии бюджетам муниципальных образований
Калужской области на оказание поддержки муниципальным 
организациям,  осуществляющим спортивную подготовку 
в соответствии с требованиями федеральных стандартов,
на 2020 год и на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</si>
</sst>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р_._-;\-* #,##0.00_р_._-;_-* &quot;-&quot;??_р_._-;_-@_-"/>
    <numFmt numFmtId="164" formatCode="_-* #,##0\ _₽_-;\-* #,##0\ _₽_-;_-* &quot;-&quot;\ _₽_-;_-@_-"/>
    <numFmt numFmtId="165" formatCode="_-* #,##0\ _р_._-;\-* #,##0\ _р_._-;_-* &quot;-&quot;\ _р_._-;_-@_-"/>
    <numFmt numFmtId="166" formatCode="#\,##0.00"/>
    <numFmt numFmtId="167" formatCode="\$#.00"/>
    <numFmt numFmtId="168" formatCode="#.00"/>
    <numFmt numFmtId="169" formatCode="%#.00"/>
    <numFmt numFmtId="170" formatCode="_(* #,##0.00_);_(* \(#,##0.00\);_(* &quot;-&quot;??_);_(@_)"/>
    <numFmt numFmtId="171" formatCode="0.0"/>
    <numFmt numFmtId="172" formatCode="#,##0_ ;\-#,##0\ "/>
    <numFmt numFmtId="173" formatCode="#,##0\ _₽"/>
    <numFmt numFmtId="174" formatCode="#,##0.0"/>
  </numFmts>
  <fonts count="40" x14ac:knownFonts="1"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sz val="10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6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Courier"/>
      <family val="1"/>
      <charset val="204"/>
    </font>
    <font>
      <sz val="11"/>
      <name val="Times New Roman"/>
      <family val="1"/>
      <charset val="204"/>
    </font>
    <font>
      <sz val="13"/>
      <name val="Times New Roman Cyr"/>
      <charset val="204"/>
    </font>
    <font>
      <b/>
      <sz val="13"/>
      <name val="Times New Roman Cyr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3"/>
      <color indexed="8"/>
      <name val="Times New Roman"/>
      <family val="1"/>
      <charset val="204"/>
    </font>
    <font>
      <b/>
      <sz val="14"/>
      <name val="Times New Roman Cyr"/>
      <charset val="204"/>
    </font>
    <font>
      <sz val="13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Times New Roman"/>
      <family val="1"/>
      <charset val="204"/>
    </font>
    <font>
      <sz val="10"/>
      <color rgb="FF000000"/>
      <name val="Arial Cyr"/>
      <family val="2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Arial Cyr"/>
    </font>
    <font>
      <sz val="10"/>
      <name val="Arial"/>
      <family val="2"/>
      <charset val="204"/>
    </font>
    <font>
      <sz val="13"/>
      <color theme="1"/>
      <name val="Times New Roman"/>
      <family val="1"/>
      <charset val="204"/>
    </font>
    <font>
      <b/>
      <sz val="13"/>
      <name val="Times New Roman Cyr"/>
      <family val="1"/>
      <charset val="204"/>
    </font>
    <font>
      <b/>
      <sz val="16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0"/>
      <name val="Times New Roman Cyr"/>
      <charset val="204"/>
    </font>
    <font>
      <sz val="10"/>
      <name val="Arial Cyr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Arial Cyr"/>
    </font>
    <font>
      <sz val="11"/>
      <color theme="1"/>
      <name val="Calibri"/>
      <family val="2"/>
      <scheme val="minor"/>
    </font>
    <font>
      <strike/>
      <sz val="10"/>
      <name val="Cambria"/>
      <family val="1"/>
      <charset val="204"/>
    </font>
    <font>
      <sz val="14"/>
      <name val="Times New Roman Cyr"/>
      <family val="1"/>
      <charset val="204"/>
    </font>
    <font>
      <b/>
      <strike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4">
    <xf numFmtId="0" fontId="0" fillId="0" borderId="0"/>
    <xf numFmtId="166" fontId="5" fillId="0" borderId="0">
      <protection locked="0"/>
    </xf>
    <xf numFmtId="168" fontId="5" fillId="0" borderId="0">
      <protection locked="0"/>
    </xf>
    <xf numFmtId="167" fontId="5" fillId="0" borderId="0">
      <protection locked="0"/>
    </xf>
    <xf numFmtId="0" fontId="5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5" fillId="0" borderId="1">
      <protection locked="0"/>
    </xf>
    <xf numFmtId="0" fontId="9" fillId="0" borderId="0"/>
    <xf numFmtId="165" fontId="2" fillId="0" borderId="0" applyFont="0" applyFill="0" applyBorder="0" applyAlignment="0" applyProtection="0"/>
    <xf numFmtId="169" fontId="5" fillId="0" borderId="0">
      <protection locked="0"/>
    </xf>
    <xf numFmtId="0" fontId="18" fillId="0" borderId="0"/>
    <xf numFmtId="0" fontId="20" fillId="0" borderId="0"/>
    <xf numFmtId="4" fontId="20" fillId="3" borderId="33">
      <alignment horizontal="right" vertical="top" shrinkToFit="1"/>
    </xf>
    <xf numFmtId="0" fontId="25" fillId="0" borderId="0"/>
    <xf numFmtId="0" fontId="25" fillId="0" borderId="0"/>
    <xf numFmtId="170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</cellStyleXfs>
  <cellXfs count="360">
    <xf numFmtId="0" fontId="0" fillId="0" borderId="0" xfId="0"/>
    <xf numFmtId="0" fontId="8" fillId="0" borderId="0" xfId="8" applyFont="1" applyFill="1" applyAlignment="1"/>
    <xf numFmtId="0" fontId="3" fillId="0" borderId="0" xfId="0" applyFont="1" applyFill="1"/>
    <xf numFmtId="0" fontId="3" fillId="0" borderId="0" xfId="0" applyFont="1" applyFill="1" applyBorder="1"/>
    <xf numFmtId="0" fontId="11" fillId="0" borderId="2" xfId="8" applyFont="1" applyFill="1" applyBorder="1" applyAlignment="1" applyProtection="1"/>
    <xf numFmtId="0" fontId="11" fillId="0" borderId="2" xfId="8" applyFont="1" applyFill="1" applyBorder="1" applyAlignment="1" applyProtection="1">
      <alignment wrapText="1"/>
    </xf>
    <xf numFmtId="0" fontId="13" fillId="0" borderId="0" xfId="8" applyFont="1" applyFill="1" applyBorder="1" applyAlignment="1" applyProtection="1">
      <alignment horizontal="left"/>
    </xf>
    <xf numFmtId="3" fontId="13" fillId="0" borderId="0" xfId="8" applyNumberFormat="1" applyFont="1" applyFill="1" applyBorder="1" applyAlignment="1" applyProtection="1">
      <alignment horizontal="right"/>
    </xf>
    <xf numFmtId="0" fontId="14" fillId="0" borderId="4" xfId="0" applyFont="1" applyFill="1" applyBorder="1" applyAlignment="1">
      <alignment horizontal="center" vertical="center" wrapText="1"/>
    </xf>
    <xf numFmtId="3" fontId="13" fillId="0" borderId="7" xfId="8" applyNumberFormat="1" applyFont="1" applyFill="1" applyBorder="1" applyAlignment="1" applyProtection="1">
      <alignment horizontal="right"/>
    </xf>
    <xf numFmtId="0" fontId="11" fillId="0" borderId="9" xfId="8" applyFont="1" applyFill="1" applyBorder="1" applyAlignment="1" applyProtection="1"/>
    <xf numFmtId="3" fontId="11" fillId="0" borderId="20" xfId="8" applyNumberFormat="1" applyFont="1" applyFill="1" applyBorder="1" applyAlignment="1" applyProtection="1">
      <alignment horizontal="right"/>
    </xf>
    <xf numFmtId="3" fontId="11" fillId="0" borderId="21" xfId="8" applyNumberFormat="1" applyFont="1" applyFill="1" applyBorder="1" applyAlignment="1" applyProtection="1">
      <alignment horizontal="right"/>
    </xf>
    <xf numFmtId="3" fontId="3" fillId="0" borderId="0" xfId="0" applyNumberFormat="1" applyFont="1" applyFill="1"/>
    <xf numFmtId="3" fontId="10" fillId="0" borderId="0" xfId="0" applyNumberFormat="1" applyFont="1" applyFill="1" applyBorder="1" applyAlignment="1">
      <alignment horizontal="center" vertical="center" wrapText="1"/>
    </xf>
    <xf numFmtId="3" fontId="4" fillId="0" borderId="0" xfId="8" applyNumberFormat="1" applyFont="1" applyFill="1" applyAlignment="1">
      <alignment horizontal="left"/>
    </xf>
    <xf numFmtId="3" fontId="13" fillId="0" borderId="4" xfId="8" applyNumberFormat="1" applyFont="1" applyFill="1" applyBorder="1" applyAlignment="1" applyProtection="1">
      <alignment horizontal="right"/>
    </xf>
    <xf numFmtId="0" fontId="13" fillId="2" borderId="0" xfId="8" applyFont="1" applyFill="1" applyBorder="1" applyAlignment="1" applyProtection="1">
      <alignment horizontal="left"/>
    </xf>
    <xf numFmtId="3" fontId="13" fillId="2" borderId="0" xfId="8" applyNumberFormat="1" applyFont="1" applyFill="1" applyBorder="1" applyAlignment="1" applyProtection="1">
      <alignment horizontal="right"/>
    </xf>
    <xf numFmtId="3" fontId="10" fillId="2" borderId="0" xfId="0" applyNumberFormat="1" applyFont="1" applyFill="1" applyBorder="1" applyAlignment="1">
      <alignment horizontal="center" vertical="center" wrapText="1"/>
    </xf>
    <xf numFmtId="0" fontId="13" fillId="0" borderId="4" xfId="8" applyFont="1" applyFill="1" applyBorder="1" applyAlignment="1" applyProtection="1">
      <alignment horizontal="left"/>
    </xf>
    <xf numFmtId="3" fontId="13" fillId="0" borderId="31" xfId="8" applyNumberFormat="1" applyFont="1" applyFill="1" applyBorder="1" applyAlignment="1" applyProtection="1">
      <alignment horizontal="right"/>
    </xf>
    <xf numFmtId="0" fontId="14" fillId="2" borderId="4" xfId="0" applyFont="1" applyFill="1" applyBorder="1" applyAlignment="1">
      <alignment horizontal="center" vertical="center" wrapText="1"/>
    </xf>
    <xf numFmtId="3" fontId="13" fillId="0" borderId="19" xfId="8" applyNumberFormat="1" applyFont="1" applyFill="1" applyBorder="1" applyAlignment="1" applyProtection="1">
      <alignment horizontal="right"/>
    </xf>
    <xf numFmtId="3" fontId="14" fillId="0" borderId="4" xfId="0" applyNumberFormat="1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0" fontId="13" fillId="0" borderId="6" xfId="8" applyFont="1" applyFill="1" applyBorder="1" applyAlignment="1" applyProtection="1">
      <alignment horizontal="left"/>
    </xf>
    <xf numFmtId="0" fontId="21" fillId="0" borderId="15" xfId="0" applyFont="1" applyFill="1" applyBorder="1" applyAlignment="1">
      <alignment horizontal="center" vertical="center" wrapText="1"/>
    </xf>
    <xf numFmtId="0" fontId="22" fillId="0" borderId="18" xfId="8" applyFont="1" applyFill="1" applyBorder="1" applyAlignment="1" applyProtection="1">
      <alignment horizontal="center" vertical="center" wrapText="1"/>
    </xf>
    <xf numFmtId="3" fontId="22" fillId="0" borderId="15" xfId="8" applyNumberFormat="1" applyFont="1" applyFill="1" applyBorder="1" applyAlignment="1" applyProtection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13" fillId="0" borderId="24" xfId="8" applyFont="1" applyFill="1" applyBorder="1" applyAlignment="1" applyProtection="1">
      <alignment horizontal="left"/>
    </xf>
    <xf numFmtId="0" fontId="23" fillId="0" borderId="0" xfId="0" applyFont="1" applyFill="1" applyAlignment="1">
      <alignment horizontal="center" vertical="center" wrapText="1"/>
    </xf>
    <xf numFmtId="3" fontId="14" fillId="0" borderId="15" xfId="0" applyNumberFormat="1" applyFont="1" applyFill="1" applyBorder="1" applyAlignment="1">
      <alignment horizontal="center" vertical="center" wrapText="1"/>
    </xf>
    <xf numFmtId="4" fontId="12" fillId="0" borderId="0" xfId="0" applyNumberFormat="1" applyFont="1" applyFill="1" applyBorder="1" applyAlignment="1">
      <alignment horizontal="right" vertical="center" wrapText="1"/>
    </xf>
    <xf numFmtId="3" fontId="4" fillId="0" borderId="0" xfId="0" applyNumberFormat="1" applyFont="1" applyFill="1"/>
    <xf numFmtId="3" fontId="4" fillId="0" borderId="0" xfId="0" applyNumberFormat="1" applyFont="1" applyFill="1" applyAlignment="1">
      <alignment horizontal="left"/>
    </xf>
    <xf numFmtId="0" fontId="13" fillId="0" borderId="0" xfId="8" applyFont="1" applyFill="1" applyBorder="1" applyAlignment="1" applyProtection="1">
      <alignment horizontal="center" vertical="center" wrapText="1"/>
    </xf>
    <xf numFmtId="3" fontId="11" fillId="0" borderId="20" xfId="0" applyNumberFormat="1" applyFont="1" applyFill="1" applyBorder="1" applyAlignment="1">
      <alignment horizontal="right" wrapText="1"/>
    </xf>
    <xf numFmtId="3" fontId="11" fillId="0" borderId="3" xfId="0" applyNumberFormat="1" applyFont="1" applyFill="1" applyBorder="1" applyAlignment="1">
      <alignment horizontal="right" wrapText="1"/>
    </xf>
    <xf numFmtId="0" fontId="23" fillId="0" borderId="0" xfId="0" applyFont="1" applyBorder="1" applyAlignment="1">
      <alignment horizontal="center" vertical="center" wrapText="1"/>
    </xf>
    <xf numFmtId="0" fontId="0" fillId="0" borderId="0" xfId="0" applyFill="1"/>
    <xf numFmtId="0" fontId="23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171" fontId="0" fillId="0" borderId="0" xfId="0" applyNumberFormat="1" applyFill="1"/>
    <xf numFmtId="0" fontId="26" fillId="0" borderId="2" xfId="0" applyFont="1" applyFill="1" applyBorder="1" applyAlignment="1">
      <alignment wrapText="1"/>
    </xf>
    <xf numFmtId="0" fontId="21" fillId="2" borderId="15" xfId="0" applyFont="1" applyFill="1" applyBorder="1" applyAlignment="1">
      <alignment horizontal="center" vertical="center" wrapText="1"/>
    </xf>
    <xf numFmtId="0" fontId="30" fillId="0" borderId="0" xfId="0" applyFont="1" applyFill="1"/>
    <xf numFmtId="0" fontId="28" fillId="2" borderId="0" xfId="0" applyFont="1" applyFill="1" applyAlignment="1">
      <alignment horizontal="center" vertical="center" wrapText="1"/>
    </xf>
    <xf numFmtId="0" fontId="32" fillId="0" borderId="0" xfId="0" applyFont="1" applyBorder="1" applyAlignment="1">
      <alignment vertical="center"/>
    </xf>
    <xf numFmtId="0" fontId="32" fillId="0" borderId="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9" fillId="0" borderId="0" xfId="0" applyFont="1" applyAlignment="1">
      <alignment vertical="center" wrapText="1"/>
    </xf>
    <xf numFmtId="0" fontId="33" fillId="0" borderId="15" xfId="0" applyFont="1" applyFill="1" applyBorder="1" applyAlignment="1">
      <alignment horizontal="center" vertical="center" wrapText="1"/>
    </xf>
    <xf numFmtId="0" fontId="14" fillId="0" borderId="18" xfId="8" applyFont="1" applyFill="1" applyBorder="1" applyAlignment="1" applyProtection="1">
      <alignment horizontal="center" vertical="center" wrapText="1"/>
    </xf>
    <xf numFmtId="3" fontId="14" fillId="0" borderId="15" xfId="8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0" fontId="3" fillId="0" borderId="0" xfId="0" applyFont="1" applyFill="1"/>
    <xf numFmtId="0" fontId="3" fillId="0" borderId="0" xfId="0" applyFont="1" applyFill="1"/>
    <xf numFmtId="0" fontId="3" fillId="0" borderId="0" xfId="0" applyFont="1" applyFill="1" applyBorder="1"/>
    <xf numFmtId="3" fontId="3" fillId="0" borderId="0" xfId="0" applyNumberFormat="1" applyFont="1" applyFill="1"/>
    <xf numFmtId="0" fontId="3" fillId="0" borderId="0" xfId="0" applyFont="1" applyFill="1"/>
    <xf numFmtId="0" fontId="34" fillId="0" borderId="35" xfId="0" applyFont="1" applyBorder="1" applyAlignment="1">
      <alignment vertical="center"/>
    </xf>
    <xf numFmtId="0" fontId="17" fillId="0" borderId="2" xfId="0" applyFont="1" applyFill="1" applyBorder="1" applyAlignment="1">
      <alignment horizontal="justify" wrapText="1"/>
    </xf>
    <xf numFmtId="4" fontId="13" fillId="0" borderId="0" xfId="8" applyNumberFormat="1" applyFont="1" applyFill="1" applyBorder="1" applyAlignment="1" applyProtection="1">
      <alignment horizontal="right"/>
    </xf>
    <xf numFmtId="0" fontId="37" fillId="0" borderId="0" xfId="0" applyFont="1" applyFill="1"/>
    <xf numFmtId="0" fontId="37" fillId="0" borderId="0" xfId="0" applyFont="1" applyFill="1" applyBorder="1"/>
    <xf numFmtId="3" fontId="37" fillId="0" borderId="0" xfId="0" applyNumberFormat="1" applyFont="1" applyFill="1"/>
    <xf numFmtId="0" fontId="14" fillId="0" borderId="0" xfId="8" applyFont="1" applyFill="1" applyBorder="1" applyAlignment="1" applyProtection="1">
      <alignment horizontal="left"/>
    </xf>
    <xf numFmtId="3" fontId="33" fillId="2" borderId="0" xfId="0" applyNumberFormat="1" applyFont="1" applyFill="1" applyBorder="1" applyAlignment="1">
      <alignment horizontal="center" wrapText="1"/>
    </xf>
    <xf numFmtId="4" fontId="33" fillId="0" borderId="0" xfId="0" applyNumberFormat="1" applyFont="1" applyFill="1" applyBorder="1" applyAlignment="1">
      <alignment horizontal="center" wrapText="1"/>
    </xf>
    <xf numFmtId="3" fontId="17" fillId="2" borderId="29" xfId="23" applyNumberFormat="1" applyFont="1" applyFill="1" applyBorder="1" applyAlignment="1">
      <alignment wrapText="1"/>
    </xf>
    <xf numFmtId="3" fontId="17" fillId="2" borderId="30" xfId="23" applyNumberFormat="1" applyFont="1" applyFill="1" applyBorder="1"/>
    <xf numFmtId="172" fontId="11" fillId="0" borderId="20" xfId="20" applyNumberFormat="1" applyFont="1" applyFill="1" applyBorder="1" applyAlignment="1">
      <alignment horizontal="right" wrapText="1"/>
    </xf>
    <xf numFmtId="172" fontId="13" fillId="0" borderId="16" xfId="8" applyNumberFormat="1" applyFont="1" applyFill="1" applyBorder="1" applyAlignment="1" applyProtection="1">
      <alignment horizontal="right"/>
    </xf>
    <xf numFmtId="172" fontId="11" fillId="0" borderId="22" xfId="0" applyNumberFormat="1" applyFont="1" applyFill="1" applyBorder="1" applyAlignment="1">
      <alignment horizontal="right" wrapText="1"/>
    </xf>
    <xf numFmtId="172" fontId="11" fillId="0" borderId="14" xfId="0" applyNumberFormat="1" applyFont="1" applyFill="1" applyBorder="1" applyAlignment="1">
      <alignment horizontal="right" wrapText="1"/>
    </xf>
    <xf numFmtId="172" fontId="13" fillId="0" borderId="4" xfId="8" applyNumberFormat="1" applyFont="1" applyFill="1" applyBorder="1" applyAlignment="1" applyProtection="1">
      <alignment horizontal="right"/>
    </xf>
    <xf numFmtId="3" fontId="27" fillId="0" borderId="3" xfId="0" applyNumberFormat="1" applyFont="1" applyFill="1" applyBorder="1" applyAlignment="1">
      <alignment horizontal="right" wrapText="1"/>
    </xf>
    <xf numFmtId="3" fontId="13" fillId="0" borderId="16" xfId="8" applyNumberFormat="1" applyFont="1" applyFill="1" applyBorder="1" applyAlignment="1" applyProtection="1">
      <alignment horizontal="right"/>
    </xf>
    <xf numFmtId="3" fontId="17" fillId="2" borderId="20" xfId="0" applyNumberFormat="1" applyFont="1" applyFill="1" applyBorder="1" applyAlignment="1">
      <alignment horizontal="right" wrapText="1"/>
    </xf>
    <xf numFmtId="3" fontId="17" fillId="2" borderId="23" xfId="0" applyNumberFormat="1" applyFont="1" applyFill="1" applyBorder="1" applyAlignment="1">
      <alignment horizontal="right" wrapText="1"/>
    </xf>
    <xf numFmtId="3" fontId="19" fillId="2" borderId="16" xfId="0" applyNumberFormat="1" applyFont="1" applyFill="1" applyBorder="1" applyAlignment="1">
      <alignment horizontal="right" wrapText="1"/>
    </xf>
    <xf numFmtId="3" fontId="19" fillId="2" borderId="7" xfId="0" applyNumberFormat="1" applyFont="1" applyFill="1" applyBorder="1" applyAlignment="1">
      <alignment horizontal="right" wrapText="1"/>
    </xf>
    <xf numFmtId="0" fontId="38" fillId="0" borderId="0" xfId="0" applyFont="1" applyFill="1"/>
    <xf numFmtId="0" fontId="17" fillId="2" borderId="2" xfId="0" quotePrefix="1" applyNumberFormat="1" applyFont="1" applyFill="1" applyBorder="1" applyAlignment="1" applyProtection="1">
      <alignment horizontal="left"/>
      <protection locked="0"/>
    </xf>
    <xf numFmtId="0" fontId="17" fillId="2" borderId="5" xfId="0" quotePrefix="1" applyNumberFormat="1" applyFont="1" applyFill="1" applyBorder="1" applyAlignment="1" applyProtection="1">
      <alignment horizontal="left"/>
      <protection locked="0"/>
    </xf>
    <xf numFmtId="3" fontId="17" fillId="2" borderId="21" xfId="0" applyNumberFormat="1" applyFont="1" applyFill="1" applyBorder="1" applyAlignment="1">
      <alignment horizontal="right" wrapText="1"/>
    </xf>
    <xf numFmtId="3" fontId="17" fillId="2" borderId="10" xfId="0" applyNumberFormat="1" applyFont="1" applyFill="1" applyBorder="1" applyAlignment="1">
      <alignment horizontal="right" wrapText="1"/>
    </xf>
    <xf numFmtId="3" fontId="17" fillId="2" borderId="3" xfId="0" applyNumberFormat="1" applyFont="1" applyFill="1" applyBorder="1" applyAlignment="1">
      <alignment horizontal="right" wrapText="1"/>
    </xf>
    <xf numFmtId="3" fontId="17" fillId="2" borderId="8" xfId="0" applyNumberFormat="1" applyFont="1" applyFill="1" applyBorder="1" applyAlignment="1">
      <alignment horizontal="right" wrapText="1"/>
    </xf>
    <xf numFmtId="0" fontId="4" fillId="0" borderId="0" xfId="0" applyFont="1" applyFill="1"/>
    <xf numFmtId="0" fontId="17" fillId="0" borderId="2" xfId="0" applyFont="1" applyBorder="1" applyAlignment="1">
      <alignment horizontal="justify" wrapText="1"/>
    </xf>
    <xf numFmtId="0" fontId="17" fillId="0" borderId="5" xfId="0" applyFont="1" applyBorder="1" applyAlignment="1">
      <alignment horizontal="justify" wrapText="1"/>
    </xf>
    <xf numFmtId="173" fontId="17" fillId="0" borderId="20" xfId="0" applyNumberFormat="1" applyFont="1" applyFill="1" applyBorder="1" applyAlignment="1">
      <alignment horizontal="right" wrapText="1"/>
    </xf>
    <xf numFmtId="173" fontId="17" fillId="2" borderId="20" xfId="0" applyNumberFormat="1" applyFont="1" applyFill="1" applyBorder="1" applyAlignment="1">
      <alignment horizontal="right" wrapText="1"/>
    </xf>
    <xf numFmtId="173" fontId="17" fillId="0" borderId="3" xfId="0" applyNumberFormat="1" applyFont="1" applyFill="1" applyBorder="1" applyAlignment="1">
      <alignment horizontal="right" wrapText="1"/>
    </xf>
    <xf numFmtId="173" fontId="17" fillId="0" borderId="23" xfId="0" applyNumberFormat="1" applyFont="1" applyFill="1" applyBorder="1" applyAlignment="1">
      <alignment horizontal="right" wrapText="1"/>
    </xf>
    <xf numFmtId="173" fontId="17" fillId="2" borderId="23" xfId="0" applyNumberFormat="1" applyFont="1" applyFill="1" applyBorder="1" applyAlignment="1">
      <alignment horizontal="right" wrapText="1"/>
    </xf>
    <xf numFmtId="173" fontId="17" fillId="0" borderId="8" xfId="0" applyNumberFormat="1" applyFont="1" applyFill="1" applyBorder="1" applyAlignment="1">
      <alignment horizontal="right" wrapText="1"/>
    </xf>
    <xf numFmtId="173" fontId="19" fillId="2" borderId="16" xfId="0" applyNumberFormat="1" applyFont="1" applyFill="1" applyBorder="1" applyAlignment="1">
      <alignment horizontal="right" wrapText="1"/>
    </xf>
    <xf numFmtId="3" fontId="17" fillId="0" borderId="20" xfId="0" applyNumberFormat="1" applyFont="1" applyFill="1" applyBorder="1" applyAlignment="1">
      <alignment horizontal="right" wrapText="1"/>
    </xf>
    <xf numFmtId="3" fontId="17" fillId="0" borderId="3" xfId="0" applyNumberFormat="1" applyFont="1" applyFill="1" applyBorder="1" applyAlignment="1">
      <alignment horizontal="right" wrapText="1"/>
    </xf>
    <xf numFmtId="173" fontId="19" fillId="0" borderId="16" xfId="0" applyNumberFormat="1" applyFont="1" applyFill="1" applyBorder="1" applyAlignment="1">
      <alignment horizontal="right" wrapText="1"/>
    </xf>
    <xf numFmtId="0" fontId="14" fillId="0" borderId="37" xfId="0" applyFont="1" applyFill="1" applyBorder="1" applyAlignment="1">
      <alignment horizontal="center" vertical="center" wrapText="1"/>
    </xf>
    <xf numFmtId="0" fontId="29" fillId="0" borderId="9" xfId="0" applyFont="1" applyBorder="1" applyAlignment="1">
      <alignment wrapText="1"/>
    </xf>
    <xf numFmtId="0" fontId="29" fillId="0" borderId="2" xfId="0" applyFont="1" applyBorder="1" applyAlignment="1">
      <alignment wrapText="1"/>
    </xf>
    <xf numFmtId="0" fontId="29" fillId="0" borderId="13" xfId="0" applyFont="1" applyBorder="1" applyAlignment="1">
      <alignment wrapText="1"/>
    </xf>
    <xf numFmtId="3" fontId="29" fillId="0" borderId="21" xfId="0" applyNumberFormat="1" applyFont="1" applyBorder="1" applyAlignment="1">
      <alignment horizontal="right" wrapText="1"/>
    </xf>
    <xf numFmtId="3" fontId="29" fillId="0" borderId="10" xfId="0" applyNumberFormat="1" applyFont="1" applyBorder="1" applyAlignment="1">
      <alignment horizontal="right" wrapText="1"/>
    </xf>
    <xf numFmtId="3" fontId="29" fillId="0" borderId="20" xfId="0" applyNumberFormat="1" applyFont="1" applyBorder="1" applyAlignment="1">
      <alignment horizontal="right" wrapText="1"/>
    </xf>
    <xf numFmtId="3" fontId="29" fillId="0" borderId="3" xfId="0" applyNumberFormat="1" applyFont="1" applyBorder="1" applyAlignment="1">
      <alignment horizontal="right" wrapText="1"/>
    </xf>
    <xf numFmtId="3" fontId="29" fillId="0" borderId="22" xfId="0" applyNumberFormat="1" applyFont="1" applyBorder="1" applyAlignment="1">
      <alignment horizontal="right" wrapText="1"/>
    </xf>
    <xf numFmtId="3" fontId="29" fillId="0" borderId="14" xfId="0" applyNumberFormat="1" applyFont="1" applyBorder="1" applyAlignment="1">
      <alignment horizontal="right" wrapText="1"/>
    </xf>
    <xf numFmtId="3" fontId="17" fillId="0" borderId="10" xfId="0" applyNumberFormat="1" applyFont="1" applyBorder="1" applyAlignment="1">
      <alignment horizontal="right" wrapText="1"/>
    </xf>
    <xf numFmtId="3" fontId="17" fillId="0" borderId="3" xfId="0" applyNumberFormat="1" applyFont="1" applyBorder="1" applyAlignment="1">
      <alignment horizontal="right" wrapText="1"/>
    </xf>
    <xf numFmtId="3" fontId="17" fillId="0" borderId="14" xfId="0" applyNumberFormat="1" applyFont="1" applyBorder="1" applyAlignment="1">
      <alignment horizontal="right" wrapText="1"/>
    </xf>
    <xf numFmtId="0" fontId="17" fillId="2" borderId="9" xfId="0" applyFont="1" applyFill="1" applyBorder="1" applyAlignment="1">
      <alignment horizontal="justify" wrapText="1"/>
    </xf>
    <xf numFmtId="3" fontId="17" fillId="0" borderId="21" xfId="0" applyNumberFormat="1" applyFont="1" applyBorder="1" applyAlignment="1">
      <alignment horizontal="right" wrapText="1"/>
    </xf>
    <xf numFmtId="3" fontId="17" fillId="0" borderId="20" xfId="0" applyNumberFormat="1" applyFont="1" applyBorder="1" applyAlignment="1">
      <alignment horizontal="right" wrapText="1"/>
    </xf>
    <xf numFmtId="3" fontId="17" fillId="0" borderId="22" xfId="0" applyNumberFormat="1" applyFont="1" applyBorder="1" applyAlignment="1">
      <alignment horizontal="right" wrapText="1"/>
    </xf>
    <xf numFmtId="3" fontId="19" fillId="0" borderId="36" xfId="0" applyNumberFormat="1" applyFont="1" applyBorder="1" applyAlignment="1">
      <alignment horizontal="right" wrapText="1"/>
    </xf>
    <xf numFmtId="0" fontId="30" fillId="2" borderId="0" xfId="0" applyFont="1" applyFill="1" applyBorder="1" applyAlignment="1">
      <alignment horizontal="center"/>
    </xf>
    <xf numFmtId="0" fontId="30" fillId="2" borderId="35" xfId="0" applyFont="1" applyFill="1" applyBorder="1" applyAlignment="1">
      <alignment horizontal="center"/>
    </xf>
    <xf numFmtId="0" fontId="14" fillId="2" borderId="18" xfId="8" applyFont="1" applyFill="1" applyBorder="1" applyAlignment="1" applyProtection="1">
      <alignment horizontal="center" vertical="center" wrapText="1"/>
    </xf>
    <xf numFmtId="3" fontId="14" fillId="2" borderId="15" xfId="8" applyNumberFormat="1" applyFont="1" applyFill="1" applyBorder="1" applyAlignment="1" applyProtection="1">
      <alignment horizontal="center" vertical="center" wrapText="1"/>
    </xf>
    <xf numFmtId="0" fontId="14" fillId="2" borderId="37" xfId="0" applyFont="1" applyFill="1" applyBorder="1" applyAlignment="1">
      <alignment horizontal="center" vertical="center" wrapText="1"/>
    </xf>
    <xf numFmtId="0" fontId="14" fillId="2" borderId="18" xfId="0" applyFont="1" applyFill="1" applyBorder="1" applyAlignment="1">
      <alignment horizontal="center" vertical="center" wrapText="1"/>
    </xf>
    <xf numFmtId="3" fontId="14" fillId="2" borderId="15" xfId="0" applyNumberFormat="1" applyFont="1" applyFill="1" applyBorder="1" applyAlignment="1">
      <alignment horizontal="center" vertical="center" wrapText="1"/>
    </xf>
    <xf numFmtId="3" fontId="33" fillId="0" borderId="0" xfId="0" applyNumberFormat="1" applyFont="1" applyFill="1" applyBorder="1" applyAlignment="1">
      <alignment horizontal="center" wrapText="1"/>
    </xf>
    <xf numFmtId="0" fontId="14" fillId="2" borderId="6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center"/>
    </xf>
    <xf numFmtId="0" fontId="21" fillId="2" borderId="18" xfId="8" applyFont="1" applyFill="1" applyBorder="1" applyAlignment="1" applyProtection="1">
      <alignment horizontal="center" vertical="center" wrapText="1"/>
    </xf>
    <xf numFmtId="3" fontId="21" fillId="2" borderId="15" xfId="8" applyNumberFormat="1" applyFont="1" applyFill="1" applyBorder="1" applyAlignment="1" applyProtection="1">
      <alignment horizontal="center" vertical="center" wrapText="1"/>
    </xf>
    <xf numFmtId="0" fontId="33" fillId="2" borderId="25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31" xfId="0" applyFont="1" applyFill="1" applyBorder="1" applyAlignment="1">
      <alignment horizontal="center" vertical="center" wrapText="1"/>
    </xf>
    <xf numFmtId="3" fontId="33" fillId="2" borderId="4" xfId="0" applyNumberFormat="1" applyFont="1" applyFill="1" applyBorder="1" applyAlignment="1">
      <alignment horizontal="center" vertical="center" wrapText="1"/>
    </xf>
    <xf numFmtId="0" fontId="17" fillId="2" borderId="9" xfId="8" applyFont="1" applyFill="1" applyBorder="1" applyAlignment="1" applyProtection="1"/>
    <xf numFmtId="3" fontId="17" fillId="2" borderId="26" xfId="8" applyNumberFormat="1" applyFont="1" applyFill="1" applyBorder="1" applyAlignment="1" applyProtection="1">
      <alignment horizontal="right"/>
    </xf>
    <xf numFmtId="3" fontId="17" fillId="2" borderId="27" xfId="8" applyNumberFormat="1" applyFont="1" applyFill="1" applyBorder="1" applyAlignment="1" applyProtection="1">
      <alignment horizontal="right"/>
    </xf>
    <xf numFmtId="0" fontId="17" fillId="2" borderId="2" xfId="8" applyFont="1" applyFill="1" applyBorder="1" applyAlignment="1" applyProtection="1"/>
    <xf numFmtId="3" fontId="17" fillId="2" borderId="20" xfId="8" applyNumberFormat="1" applyFont="1" applyFill="1" applyBorder="1" applyAlignment="1" applyProtection="1">
      <alignment horizontal="right"/>
    </xf>
    <xf numFmtId="3" fontId="17" fillId="2" borderId="3" xfId="8" applyNumberFormat="1" applyFont="1" applyFill="1" applyBorder="1" applyAlignment="1" applyProtection="1">
      <alignment horizontal="right"/>
    </xf>
    <xf numFmtId="0" fontId="17" fillId="2" borderId="2" xfId="8" applyFont="1" applyFill="1" applyBorder="1" applyAlignment="1" applyProtection="1">
      <alignment wrapText="1"/>
    </xf>
    <xf numFmtId="0" fontId="17" fillId="2" borderId="13" xfId="8" applyFont="1" applyFill="1" applyBorder="1" applyAlignment="1" applyProtection="1"/>
    <xf numFmtId="3" fontId="17" fillId="2" borderId="22" xfId="8" applyNumberFormat="1" applyFont="1" applyFill="1" applyBorder="1" applyAlignment="1" applyProtection="1">
      <alignment horizontal="right"/>
    </xf>
    <xf numFmtId="3" fontId="17" fillId="2" borderId="14" xfId="8" applyNumberFormat="1" applyFont="1" applyFill="1" applyBorder="1" applyAlignment="1" applyProtection="1">
      <alignment horizontal="right"/>
    </xf>
    <xf numFmtId="0" fontId="19" fillId="2" borderId="24" xfId="8" applyFont="1" applyFill="1" applyBorder="1" applyAlignment="1" applyProtection="1">
      <alignment horizontal="left"/>
    </xf>
    <xf numFmtId="3" fontId="19" fillId="2" borderId="24" xfId="8" applyNumberFormat="1" applyFont="1" applyFill="1" applyBorder="1" applyAlignment="1" applyProtection="1">
      <alignment horizontal="right"/>
    </xf>
    <xf numFmtId="3" fontId="11" fillId="0" borderId="23" xfId="8" applyNumberFormat="1" applyFont="1" applyFill="1" applyBorder="1" applyAlignment="1" applyProtection="1">
      <alignment horizontal="right"/>
    </xf>
    <xf numFmtId="3" fontId="11" fillId="0" borderId="10" xfId="8" applyNumberFormat="1" applyFont="1" applyFill="1" applyBorder="1" applyAlignment="1" applyProtection="1">
      <alignment horizontal="right"/>
    </xf>
    <xf numFmtId="3" fontId="11" fillId="0" borderId="3" xfId="8" applyNumberFormat="1" applyFont="1" applyFill="1" applyBorder="1" applyAlignment="1" applyProtection="1">
      <alignment horizontal="right"/>
    </xf>
    <xf numFmtId="0" fontId="11" fillId="0" borderId="5" xfId="8" applyFont="1" applyFill="1" applyBorder="1" applyAlignment="1" applyProtection="1"/>
    <xf numFmtId="3" fontId="11" fillId="0" borderId="8" xfId="8" applyNumberFormat="1" applyFont="1" applyFill="1" applyBorder="1" applyAlignment="1" applyProtection="1">
      <alignment horizontal="right"/>
    </xf>
    <xf numFmtId="4" fontId="11" fillId="0" borderId="26" xfId="0" applyNumberFormat="1" applyFont="1" applyFill="1" applyBorder="1" applyAlignment="1">
      <alignment horizontal="right" wrapText="1"/>
    </xf>
    <xf numFmtId="4" fontId="11" fillId="0" borderId="27" xfId="0" applyNumberFormat="1" applyFont="1" applyFill="1" applyBorder="1" applyAlignment="1">
      <alignment horizontal="right" wrapText="1"/>
    </xf>
    <xf numFmtId="4" fontId="11" fillId="0" borderId="20" xfId="0" applyNumberFormat="1" applyFont="1" applyFill="1" applyBorder="1" applyAlignment="1">
      <alignment horizontal="right" wrapText="1"/>
    </xf>
    <xf numFmtId="4" fontId="11" fillId="0" borderId="3" xfId="0" applyNumberFormat="1" applyFont="1" applyFill="1" applyBorder="1" applyAlignment="1">
      <alignment horizontal="right" wrapText="1"/>
    </xf>
    <xf numFmtId="4" fontId="11" fillId="0" borderId="23" xfId="0" applyNumberFormat="1" applyFont="1" applyFill="1" applyBorder="1" applyAlignment="1">
      <alignment horizontal="right" wrapText="1"/>
    </xf>
    <xf numFmtId="4" fontId="13" fillId="0" borderId="4" xfId="8" applyNumberFormat="1" applyFont="1" applyFill="1" applyBorder="1" applyAlignment="1" applyProtection="1">
      <alignment horizontal="right"/>
    </xf>
    <xf numFmtId="0" fontId="33" fillId="2" borderId="15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center"/>
    </xf>
    <xf numFmtId="0" fontId="14" fillId="2" borderId="15" xfId="0" applyFont="1" applyFill="1" applyBorder="1" applyAlignment="1">
      <alignment horizontal="center" vertical="center" wrapText="1"/>
    </xf>
    <xf numFmtId="4" fontId="11" fillId="0" borderId="8" xfId="0" applyNumberFormat="1" applyFont="1" applyFill="1" applyBorder="1" applyAlignment="1">
      <alignment horizontal="right" wrapText="1"/>
    </xf>
    <xf numFmtId="3" fontId="11" fillId="0" borderId="26" xfId="0" applyNumberFormat="1" applyFont="1" applyFill="1" applyBorder="1" applyAlignment="1">
      <alignment horizontal="right" wrapText="1"/>
    </xf>
    <xf numFmtId="3" fontId="11" fillId="0" borderId="27" xfId="0" applyNumberFormat="1" applyFont="1" applyFill="1" applyBorder="1" applyAlignment="1">
      <alignment horizontal="right" wrapText="1"/>
    </xf>
    <xf numFmtId="0" fontId="11" fillId="0" borderId="6" xfId="8" applyFont="1" applyFill="1" applyBorder="1" applyAlignment="1" applyProtection="1"/>
    <xf numFmtId="3" fontId="11" fillId="0" borderId="16" xfId="0" applyNumberFormat="1" applyFont="1" applyFill="1" applyBorder="1" applyAlignment="1">
      <alignment horizontal="right" wrapText="1"/>
    </xf>
    <xf numFmtId="3" fontId="11" fillId="0" borderId="7" xfId="0" applyNumberFormat="1" applyFont="1" applyFill="1" applyBorder="1" applyAlignment="1">
      <alignment horizontal="right" wrapText="1"/>
    </xf>
    <xf numFmtId="3" fontId="16" fillId="0" borderId="16" xfId="0" applyNumberFormat="1" applyFont="1" applyFill="1" applyBorder="1" applyAlignment="1">
      <alignment horizontal="right" vertical="center" wrapText="1"/>
    </xf>
    <xf numFmtId="3" fontId="16" fillId="0" borderId="7" xfId="0" applyNumberFormat="1" applyFont="1" applyFill="1" applyBorder="1" applyAlignment="1">
      <alignment horizontal="right" vertical="center" wrapText="1"/>
    </xf>
    <xf numFmtId="3" fontId="17" fillId="2" borderId="26" xfId="0" applyNumberFormat="1" applyFont="1" applyFill="1" applyBorder="1" applyAlignment="1">
      <alignment horizontal="right" wrapText="1"/>
    </xf>
    <xf numFmtId="3" fontId="17" fillId="2" borderId="27" xfId="0" applyNumberFormat="1" applyFont="1" applyFill="1" applyBorder="1" applyAlignment="1">
      <alignment horizontal="right" wrapText="1"/>
    </xf>
    <xf numFmtId="173" fontId="19" fillId="2" borderId="0" xfId="0" applyNumberFormat="1" applyFont="1" applyFill="1" applyBorder="1" applyAlignment="1">
      <alignment horizontal="right" wrapText="1"/>
    </xf>
    <xf numFmtId="173" fontId="19" fillId="0" borderId="0" xfId="0" applyNumberFormat="1" applyFont="1" applyFill="1" applyBorder="1" applyAlignment="1">
      <alignment horizontal="right" wrapText="1"/>
    </xf>
    <xf numFmtId="173" fontId="19" fillId="0" borderId="7" xfId="0" applyNumberFormat="1" applyFont="1" applyFill="1" applyBorder="1" applyAlignment="1">
      <alignment horizontal="right" wrapText="1"/>
    </xf>
    <xf numFmtId="0" fontId="30" fillId="0" borderId="0" xfId="0" applyFont="1" applyFill="1" applyBorder="1" applyAlignment="1">
      <alignment horizontal="center"/>
    </xf>
    <xf numFmtId="0" fontId="30" fillId="0" borderId="35" xfId="0" applyFont="1" applyFill="1" applyBorder="1" applyAlignment="1">
      <alignment horizontal="center"/>
    </xf>
    <xf numFmtId="0" fontId="17" fillId="0" borderId="9" xfId="0" applyFont="1" applyFill="1" applyBorder="1" applyAlignment="1">
      <alignment horizontal="justify" wrapText="1"/>
    </xf>
    <xf numFmtId="4" fontId="17" fillId="0" borderId="21" xfId="0" applyNumberFormat="1" applyFont="1" applyFill="1" applyBorder="1" applyAlignment="1">
      <alignment horizontal="right" wrapText="1"/>
    </xf>
    <xf numFmtId="4" fontId="17" fillId="0" borderId="20" xfId="0" applyNumberFormat="1" applyFont="1" applyFill="1" applyBorder="1" applyAlignment="1">
      <alignment horizontal="right" wrapText="1"/>
    </xf>
    <xf numFmtId="0" fontId="17" fillId="0" borderId="13" xfId="0" applyFont="1" applyFill="1" applyBorder="1" applyAlignment="1">
      <alignment horizontal="justify" wrapText="1"/>
    </xf>
    <xf numFmtId="3" fontId="17" fillId="0" borderId="21" xfId="0" applyNumberFormat="1" applyFont="1" applyFill="1" applyBorder="1" applyAlignment="1">
      <alignment horizontal="right" wrapText="1"/>
    </xf>
    <xf numFmtId="3" fontId="17" fillId="0" borderId="10" xfId="0" applyNumberFormat="1" applyFont="1" applyFill="1" applyBorder="1" applyAlignment="1">
      <alignment horizontal="right" wrapText="1"/>
    </xf>
    <xf numFmtId="4" fontId="33" fillId="0" borderId="0" xfId="0" applyNumberFormat="1" applyFont="1" applyFill="1" applyBorder="1" applyAlignment="1">
      <alignment horizontal="right" wrapText="1"/>
    </xf>
    <xf numFmtId="3" fontId="33" fillId="0" borderId="0" xfId="0" applyNumberFormat="1" applyFont="1" applyFill="1" applyBorder="1" applyAlignment="1">
      <alignment horizontal="right" wrapText="1"/>
    </xf>
    <xf numFmtId="3" fontId="17" fillId="0" borderId="22" xfId="0" applyNumberFormat="1" applyFont="1" applyFill="1" applyBorder="1" applyAlignment="1">
      <alignment horizontal="right" wrapText="1"/>
    </xf>
    <xf numFmtId="3" fontId="17" fillId="0" borderId="14" xfId="0" applyNumberFormat="1" applyFont="1" applyFill="1" applyBorder="1" applyAlignment="1">
      <alignment horizontal="right" wrapText="1"/>
    </xf>
    <xf numFmtId="3" fontId="19" fillId="0" borderId="36" xfId="0" applyNumberFormat="1" applyFont="1" applyFill="1" applyBorder="1" applyAlignment="1">
      <alignment horizontal="right" wrapText="1"/>
    </xf>
    <xf numFmtId="0" fontId="13" fillId="0" borderId="11" xfId="8" applyFont="1" applyFill="1" applyBorder="1" applyAlignment="1" applyProtection="1">
      <alignment horizontal="left"/>
    </xf>
    <xf numFmtId="0" fontId="27" fillId="0" borderId="34" xfId="0" applyFont="1" applyFill="1" applyBorder="1" applyAlignment="1">
      <alignment horizontal="left" wrapText="1"/>
    </xf>
    <xf numFmtId="4" fontId="14" fillId="0" borderId="26" xfId="0" applyNumberFormat="1" applyFont="1" applyFill="1" applyBorder="1" applyAlignment="1">
      <alignment horizontal="center" vertical="center" wrapText="1"/>
    </xf>
    <xf numFmtId="4" fontId="15" fillId="0" borderId="20" xfId="9" applyNumberFormat="1" applyFont="1" applyFill="1" applyBorder="1" applyAlignment="1">
      <alignment horizontal="right" wrapText="1"/>
    </xf>
    <xf numFmtId="0" fontId="4" fillId="0" borderId="2" xfId="8" applyFont="1" applyFill="1" applyBorder="1" applyAlignment="1" applyProtection="1">
      <alignment wrapText="1"/>
    </xf>
    <xf numFmtId="4" fontId="15" fillId="0" borderId="23" xfId="9" applyNumberFormat="1" applyFont="1" applyFill="1" applyBorder="1" applyAlignment="1">
      <alignment horizontal="right" wrapText="1"/>
    </xf>
    <xf numFmtId="0" fontId="12" fillId="0" borderId="5" xfId="8" applyFont="1" applyFill="1" applyBorder="1" applyAlignment="1" applyProtection="1">
      <alignment wrapText="1"/>
    </xf>
    <xf numFmtId="4" fontId="14" fillId="0" borderId="27" xfId="0" applyNumberFormat="1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left" wrapText="1"/>
    </xf>
    <xf numFmtId="0" fontId="11" fillId="0" borderId="2" xfId="0" applyFont="1" applyFill="1" applyBorder="1" applyAlignment="1">
      <alignment horizontal="left" wrapText="1"/>
    </xf>
    <xf numFmtId="0" fontId="12" fillId="0" borderId="2" xfId="0" applyFont="1" applyFill="1" applyBorder="1" applyAlignment="1">
      <alignment horizontal="left" wrapText="1"/>
    </xf>
    <xf numFmtId="0" fontId="26" fillId="0" borderId="2" xfId="0" applyFont="1" applyBorder="1" applyAlignment="1">
      <alignment wrapText="1"/>
    </xf>
    <xf numFmtId="3" fontId="13" fillId="0" borderId="6" xfId="0" applyNumberFormat="1" applyFont="1" applyFill="1" applyBorder="1" applyAlignment="1">
      <alignment horizontal="right" wrapText="1"/>
    </xf>
    <xf numFmtId="3" fontId="13" fillId="0" borderId="4" xfId="0" applyNumberFormat="1" applyFont="1" applyFill="1" applyBorder="1" applyAlignment="1">
      <alignment horizontal="right" wrapText="1"/>
    </xf>
    <xf numFmtId="4" fontId="17" fillId="0" borderId="10" xfId="0" applyNumberFormat="1" applyFont="1" applyFill="1" applyBorder="1" applyAlignment="1">
      <alignment horizontal="right" wrapText="1"/>
    </xf>
    <xf numFmtId="4" fontId="17" fillId="0" borderId="3" xfId="0" applyNumberFormat="1" applyFont="1" applyFill="1" applyBorder="1" applyAlignment="1">
      <alignment horizontal="right" wrapText="1"/>
    </xf>
    <xf numFmtId="0" fontId="11" fillId="0" borderId="9" xfId="8" applyFont="1" applyFill="1" applyBorder="1" applyAlignment="1" applyProtection="1">
      <alignment wrapText="1"/>
    </xf>
    <xf numFmtId="0" fontId="11" fillId="0" borderId="28" xfId="8" applyFont="1" applyFill="1" applyBorder="1" applyAlignment="1" applyProtection="1">
      <alignment wrapText="1"/>
    </xf>
    <xf numFmtId="0" fontId="11" fillId="0" borderId="5" xfId="8" applyFont="1" applyFill="1" applyBorder="1" applyAlignment="1" applyProtection="1">
      <alignment wrapText="1"/>
    </xf>
    <xf numFmtId="0" fontId="17" fillId="2" borderId="28" xfId="0" quotePrefix="1" applyNumberFormat="1" applyFont="1" applyFill="1" applyBorder="1" applyAlignment="1" applyProtection="1">
      <alignment horizontal="left"/>
      <protection locked="0"/>
    </xf>
    <xf numFmtId="0" fontId="17" fillId="2" borderId="2" xfId="0" quotePrefix="1" applyNumberFormat="1" applyFont="1" applyFill="1" applyBorder="1" applyAlignment="1" applyProtection="1">
      <alignment horizontal="left" wrapText="1"/>
      <protection locked="0"/>
    </xf>
    <xf numFmtId="0" fontId="14" fillId="0" borderId="19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7" fillId="0" borderId="0" xfId="8" applyFont="1" applyFill="1" applyBorder="1" applyAlignment="1" applyProtection="1">
      <alignment horizontal="center" vertical="center" wrapText="1"/>
    </xf>
    <xf numFmtId="3" fontId="13" fillId="0" borderId="24" xfId="8" applyNumberFormat="1" applyFont="1" applyFill="1" applyBorder="1" applyAlignment="1" applyProtection="1">
      <alignment horizontal="right"/>
    </xf>
    <xf numFmtId="0" fontId="11" fillId="0" borderId="13" xfId="8" applyFont="1" applyFill="1" applyBorder="1" applyAlignment="1" applyProtection="1"/>
    <xf numFmtId="3" fontId="15" fillId="0" borderId="14" xfId="9" applyNumberFormat="1" applyFont="1" applyFill="1" applyBorder="1" applyAlignment="1">
      <alignment horizontal="right" wrapText="1"/>
    </xf>
    <xf numFmtId="0" fontId="11" fillId="0" borderId="13" xfId="8" applyFont="1" applyFill="1" applyBorder="1" applyAlignment="1" applyProtection="1">
      <alignment wrapText="1"/>
    </xf>
    <xf numFmtId="3" fontId="11" fillId="0" borderId="22" xfId="8" applyNumberFormat="1" applyFont="1" applyFill="1" applyBorder="1" applyAlignment="1" applyProtection="1">
      <alignment horizontal="right"/>
    </xf>
    <xf numFmtId="3" fontId="11" fillId="0" borderId="14" xfId="8" applyNumberFormat="1" applyFont="1" applyFill="1" applyBorder="1" applyAlignment="1" applyProtection="1">
      <alignment horizontal="right"/>
    </xf>
    <xf numFmtId="3" fontId="13" fillId="0" borderId="12" xfId="8" applyNumberFormat="1" applyFont="1" applyFill="1" applyBorder="1" applyAlignment="1" applyProtection="1">
      <alignment horizontal="right"/>
    </xf>
    <xf numFmtId="0" fontId="21" fillId="0" borderId="4" xfId="0" applyFont="1" applyFill="1" applyBorder="1" applyAlignment="1">
      <alignment horizontal="center" vertical="center" wrapText="1"/>
    </xf>
    <xf numFmtId="0" fontId="22" fillId="0" borderId="31" xfId="8" applyFont="1" applyFill="1" applyBorder="1" applyAlignment="1" applyProtection="1">
      <alignment horizontal="center" vertical="center" wrapText="1"/>
    </xf>
    <xf numFmtId="3" fontId="22" fillId="0" borderId="4" xfId="8" applyNumberFormat="1" applyFont="1" applyFill="1" applyBorder="1" applyAlignment="1" applyProtection="1">
      <alignment horizontal="center" vertical="center" wrapText="1"/>
    </xf>
    <xf numFmtId="0" fontId="14" fillId="0" borderId="39" xfId="0" applyFont="1" applyFill="1" applyBorder="1" applyAlignment="1">
      <alignment horizontal="center" vertical="center" wrapText="1"/>
    </xf>
    <xf numFmtId="0" fontId="14" fillId="0" borderId="40" xfId="0" applyFont="1" applyFill="1" applyBorder="1" applyAlignment="1">
      <alignment horizontal="center" vertical="center" wrapText="1"/>
    </xf>
    <xf numFmtId="3" fontId="11" fillId="0" borderId="26" xfId="8" applyNumberFormat="1" applyFont="1" applyFill="1" applyBorder="1" applyAlignment="1" applyProtection="1">
      <alignment horizontal="right"/>
    </xf>
    <xf numFmtId="3" fontId="11" fillId="0" borderId="27" xfId="8" applyNumberFormat="1" applyFont="1" applyFill="1" applyBorder="1" applyAlignment="1" applyProtection="1">
      <alignment horizontal="right"/>
    </xf>
    <xf numFmtId="0" fontId="11" fillId="0" borderId="28" xfId="8" applyFont="1" applyFill="1" applyBorder="1" applyAlignment="1" applyProtection="1"/>
    <xf numFmtId="4" fontId="11" fillId="0" borderId="26" xfId="0" applyNumberFormat="1" applyFont="1" applyFill="1" applyBorder="1" applyAlignment="1">
      <alignment horizontal="right" vertical="center" wrapText="1"/>
    </xf>
    <xf numFmtId="4" fontId="11" fillId="0" borderId="27" xfId="0" applyNumberFormat="1" applyFont="1" applyFill="1" applyBorder="1" applyAlignment="1">
      <alignment horizontal="right" vertical="center" wrapText="1"/>
    </xf>
    <xf numFmtId="4" fontId="11" fillId="0" borderId="20" xfId="0" applyNumberFormat="1" applyFont="1" applyFill="1" applyBorder="1" applyAlignment="1">
      <alignment horizontal="right" vertical="center" wrapText="1"/>
    </xf>
    <xf numFmtId="4" fontId="11" fillId="0" borderId="3" xfId="0" applyNumberFormat="1" applyFont="1" applyFill="1" applyBorder="1" applyAlignment="1">
      <alignment horizontal="right" vertical="center" wrapText="1"/>
    </xf>
    <xf numFmtId="4" fontId="11" fillId="0" borderId="20" xfId="8" applyNumberFormat="1" applyFont="1" applyFill="1" applyBorder="1" applyAlignment="1" applyProtection="1">
      <alignment horizontal="right"/>
    </xf>
    <xf numFmtId="4" fontId="11" fillId="0" borderId="3" xfId="8" applyNumberFormat="1" applyFont="1" applyFill="1" applyBorder="1" applyAlignment="1" applyProtection="1">
      <alignment horizontal="right"/>
    </xf>
    <xf numFmtId="4" fontId="11" fillId="0" borderId="23" xfId="8" applyNumberFormat="1" applyFont="1" applyFill="1" applyBorder="1" applyAlignment="1" applyProtection="1">
      <alignment horizontal="right"/>
    </xf>
    <xf numFmtId="4" fontId="11" fillId="0" borderId="8" xfId="8" applyNumberFormat="1" applyFont="1" applyFill="1" applyBorder="1" applyAlignment="1" applyProtection="1">
      <alignment horizontal="right"/>
    </xf>
    <xf numFmtId="4" fontId="11" fillId="0" borderId="22" xfId="8" applyNumberFormat="1" applyFont="1" applyFill="1" applyBorder="1" applyAlignment="1" applyProtection="1">
      <alignment horizontal="right"/>
    </xf>
    <xf numFmtId="4" fontId="11" fillId="0" borderId="14" xfId="8" applyNumberFormat="1" applyFont="1" applyFill="1" applyBorder="1" applyAlignment="1" applyProtection="1">
      <alignment horizontal="right"/>
    </xf>
    <xf numFmtId="4" fontId="13" fillId="0" borderId="12" xfId="8" applyNumberFormat="1" applyFont="1" applyFill="1" applyBorder="1" applyAlignment="1" applyProtection="1">
      <alignment horizontal="right"/>
    </xf>
    <xf numFmtId="4" fontId="13" fillId="0" borderId="7" xfId="8" applyNumberFormat="1" applyFont="1" applyFill="1" applyBorder="1" applyAlignment="1" applyProtection="1">
      <alignment horizontal="right"/>
    </xf>
    <xf numFmtId="0" fontId="26" fillId="0" borderId="28" xfId="0" applyFont="1" applyFill="1" applyBorder="1" applyAlignment="1">
      <alignment wrapText="1"/>
    </xf>
    <xf numFmtId="4" fontId="17" fillId="0" borderId="32" xfId="0" applyNumberFormat="1" applyFont="1" applyFill="1" applyBorder="1" applyAlignment="1">
      <alignment horizontal="right" wrapText="1"/>
    </xf>
    <xf numFmtId="4" fontId="17" fillId="0" borderId="12" xfId="0" applyNumberFormat="1" applyFont="1" applyFill="1" applyBorder="1" applyAlignment="1">
      <alignment horizontal="right" wrapText="1"/>
    </xf>
    <xf numFmtId="4" fontId="19" fillId="0" borderId="19" xfId="0" applyNumberFormat="1" applyFont="1" applyFill="1" applyBorder="1" applyAlignment="1">
      <alignment horizontal="right" wrapText="1"/>
    </xf>
    <xf numFmtId="4" fontId="19" fillId="0" borderId="36" xfId="0" applyNumberFormat="1" applyFont="1" applyFill="1" applyBorder="1" applyAlignment="1">
      <alignment horizontal="right" wrapText="1"/>
    </xf>
    <xf numFmtId="0" fontId="17" fillId="0" borderId="5" xfId="0" applyFont="1" applyFill="1" applyBorder="1" applyAlignment="1">
      <alignment horizontal="justify" wrapText="1"/>
    </xf>
    <xf numFmtId="4" fontId="17" fillId="0" borderId="23" xfId="0" applyNumberFormat="1" applyFont="1" applyFill="1" applyBorder="1" applyAlignment="1">
      <alignment horizontal="right" wrapText="1"/>
    </xf>
    <xf numFmtId="4" fontId="17" fillId="0" borderId="8" xfId="0" applyNumberFormat="1" applyFont="1" applyFill="1" applyBorder="1" applyAlignment="1">
      <alignment horizontal="right" wrapText="1"/>
    </xf>
    <xf numFmtId="4" fontId="17" fillId="0" borderId="26" xfId="0" applyNumberFormat="1" applyFont="1" applyFill="1" applyBorder="1" applyAlignment="1">
      <alignment horizontal="right" wrapText="1"/>
    </xf>
    <xf numFmtId="4" fontId="17" fillId="0" borderId="27" xfId="0" applyNumberFormat="1" applyFont="1" applyFill="1" applyBorder="1" applyAlignment="1">
      <alignment horizontal="right" wrapText="1"/>
    </xf>
    <xf numFmtId="0" fontId="17" fillId="0" borderId="2" xfId="0" quotePrefix="1" applyNumberFormat="1" applyFont="1" applyFill="1" applyBorder="1" applyAlignment="1" applyProtection="1">
      <alignment horizontal="left" vertical="center"/>
      <protection locked="0"/>
    </xf>
    <xf numFmtId="0" fontId="26" fillId="0" borderId="5" xfId="0" applyFont="1" applyFill="1" applyBorder="1" applyAlignment="1">
      <alignment wrapText="1"/>
    </xf>
    <xf numFmtId="3" fontId="19" fillId="0" borderId="4" xfId="0" applyNumberFormat="1" applyFont="1" applyFill="1" applyBorder="1" applyAlignment="1">
      <alignment horizontal="right" wrapText="1"/>
    </xf>
    <xf numFmtId="3" fontId="17" fillId="0" borderId="32" xfId="0" applyNumberFormat="1" applyFont="1" applyFill="1" applyBorder="1" applyAlignment="1">
      <alignment horizontal="right" wrapText="1"/>
    </xf>
    <xf numFmtId="3" fontId="17" fillId="0" borderId="12" xfId="0" applyNumberFormat="1" applyFont="1" applyFill="1" applyBorder="1" applyAlignment="1">
      <alignment horizontal="right" wrapText="1"/>
    </xf>
    <xf numFmtId="4" fontId="17" fillId="0" borderId="22" xfId="0" applyNumberFormat="1" applyFont="1" applyFill="1" applyBorder="1" applyAlignment="1">
      <alignment horizontal="right" wrapText="1"/>
    </xf>
    <xf numFmtId="3" fontId="19" fillId="0" borderId="0" xfId="0" applyNumberFormat="1" applyFont="1" applyFill="1" applyBorder="1" applyAlignment="1">
      <alignment horizontal="right" wrapText="1"/>
    </xf>
    <xf numFmtId="0" fontId="8" fillId="0" borderId="0" xfId="8" applyFont="1" applyFill="1" applyBorder="1"/>
    <xf numFmtId="0" fontId="4" fillId="0" borderId="0" xfId="8" applyFont="1" applyFill="1" applyBorder="1" applyAlignment="1">
      <alignment horizontal="right"/>
    </xf>
    <xf numFmtId="3" fontId="4" fillId="0" borderId="0" xfId="8" applyNumberFormat="1" applyFont="1" applyFill="1" applyBorder="1" applyAlignment="1">
      <alignment horizontal="left"/>
    </xf>
    <xf numFmtId="0" fontId="32" fillId="0" borderId="0" xfId="0" applyFont="1" applyFill="1" applyAlignment="1">
      <alignment horizontal="center" vertical="center"/>
    </xf>
    <xf numFmtId="0" fontId="13" fillId="0" borderId="25" xfId="8" applyFont="1" applyFill="1" applyBorder="1" applyAlignment="1" applyProtection="1">
      <alignment horizontal="left"/>
    </xf>
    <xf numFmtId="0" fontId="14" fillId="0" borderId="1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25" xfId="0" applyFont="1" applyFill="1" applyBorder="1" applyAlignment="1">
      <alignment horizontal="center" vertical="center" wrapText="1"/>
    </xf>
    <xf numFmtId="0" fontId="14" fillId="0" borderId="31" xfId="0" applyFont="1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 wrapText="1"/>
    </xf>
    <xf numFmtId="0" fontId="14" fillId="0" borderId="25" xfId="0" applyFont="1" applyFill="1" applyBorder="1" applyAlignment="1">
      <alignment horizontal="center" vertical="center" wrapText="1"/>
    </xf>
    <xf numFmtId="0" fontId="14" fillId="0" borderId="31" xfId="0" applyFont="1" applyFill="1" applyBorder="1" applyAlignment="1">
      <alignment horizontal="center" vertical="center" wrapText="1"/>
    </xf>
    <xf numFmtId="172" fontId="11" fillId="0" borderId="3" xfId="20" applyNumberFormat="1" applyFont="1" applyFill="1" applyBorder="1" applyAlignment="1">
      <alignment horizontal="right" wrapText="1"/>
    </xf>
    <xf numFmtId="172" fontId="13" fillId="0" borderId="7" xfId="8" applyNumberFormat="1" applyFont="1" applyFill="1" applyBorder="1" applyAlignment="1" applyProtection="1">
      <alignment horizontal="right"/>
    </xf>
    <xf numFmtId="0" fontId="11" fillId="0" borderId="2" xfId="0" quotePrefix="1" applyFont="1" applyFill="1" applyBorder="1" applyAlignment="1">
      <alignment horizontal="left" wrapText="1"/>
    </xf>
    <xf numFmtId="0" fontId="17" fillId="2" borderId="13" xfId="0" quotePrefix="1" applyNumberFormat="1" applyFont="1" applyFill="1" applyBorder="1" applyAlignment="1" applyProtection="1">
      <alignment horizontal="left"/>
      <protection locked="0"/>
    </xf>
    <xf numFmtId="3" fontId="17" fillId="2" borderId="22" xfId="0" applyNumberFormat="1" applyFont="1" applyFill="1" applyBorder="1" applyAlignment="1">
      <alignment horizontal="right" wrapText="1"/>
    </xf>
    <xf numFmtId="3" fontId="17" fillId="2" borderId="14" xfId="0" applyNumberFormat="1" applyFont="1" applyFill="1" applyBorder="1" applyAlignment="1">
      <alignment horizontal="right" wrapText="1"/>
    </xf>
    <xf numFmtId="3" fontId="19" fillId="2" borderId="4" xfId="0" applyNumberFormat="1" applyFont="1" applyFill="1" applyBorder="1" applyAlignment="1">
      <alignment horizontal="right" wrapText="1"/>
    </xf>
    <xf numFmtId="173" fontId="19" fillId="2" borderId="31" xfId="0" applyNumberFormat="1" applyFont="1" applyFill="1" applyBorder="1" applyAlignment="1">
      <alignment horizontal="right" wrapText="1"/>
    </xf>
    <xf numFmtId="173" fontId="19" fillId="2" borderId="4" xfId="0" applyNumberFormat="1" applyFont="1" applyFill="1" applyBorder="1" applyAlignment="1">
      <alignment horizontal="right" wrapText="1"/>
    </xf>
    <xf numFmtId="0" fontId="17" fillId="0" borderId="13" xfId="0" applyFont="1" applyBorder="1" applyAlignment="1">
      <alignment horizontal="justify" wrapText="1"/>
    </xf>
    <xf numFmtId="173" fontId="17" fillId="0" borderId="22" xfId="0" applyNumberFormat="1" applyFont="1" applyFill="1" applyBorder="1" applyAlignment="1">
      <alignment horizontal="right" wrapText="1"/>
    </xf>
    <xf numFmtId="173" fontId="17" fillId="0" borderId="14" xfId="0" applyNumberFormat="1" applyFont="1" applyFill="1" applyBorder="1" applyAlignment="1">
      <alignment horizontal="right" wrapText="1"/>
    </xf>
    <xf numFmtId="3" fontId="11" fillId="0" borderId="16" xfId="8" applyNumberFormat="1" applyFont="1" applyFill="1" applyBorder="1" applyAlignment="1" applyProtection="1">
      <alignment horizontal="right"/>
    </xf>
    <xf numFmtId="3" fontId="11" fillId="0" borderId="7" xfId="8" applyNumberFormat="1" applyFont="1" applyFill="1" applyBorder="1" applyAlignment="1" applyProtection="1">
      <alignment horizontal="right"/>
    </xf>
    <xf numFmtId="0" fontId="14" fillId="0" borderId="25" xfId="0" applyFont="1" applyFill="1" applyBorder="1" applyAlignment="1">
      <alignment horizontal="center" vertical="center" wrapText="1"/>
    </xf>
    <xf numFmtId="0" fontId="14" fillId="0" borderId="31" xfId="0" applyFont="1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14" fillId="0" borderId="25" xfId="0" applyFont="1" applyFill="1" applyBorder="1" applyAlignment="1">
      <alignment horizontal="center" vertical="center" wrapText="1"/>
    </xf>
    <xf numFmtId="0" fontId="14" fillId="0" borderId="31" xfId="0" applyFont="1" applyFill="1" applyBorder="1" applyAlignment="1">
      <alignment horizontal="center" vertical="center" wrapText="1"/>
    </xf>
    <xf numFmtId="174" fontId="17" fillId="0" borderId="26" xfId="0" applyNumberFormat="1" applyFont="1" applyFill="1" applyBorder="1" applyAlignment="1">
      <alignment horizontal="right" wrapText="1"/>
    </xf>
    <xf numFmtId="174" fontId="17" fillId="0" borderId="20" xfId="0" applyNumberFormat="1" applyFont="1" applyFill="1" applyBorder="1" applyAlignment="1">
      <alignment horizontal="right" wrapText="1"/>
    </xf>
    <xf numFmtId="174" fontId="17" fillId="0" borderId="23" xfId="0" applyNumberFormat="1" applyFont="1" applyFill="1" applyBorder="1" applyAlignment="1">
      <alignment horizontal="right" wrapText="1"/>
    </xf>
    <xf numFmtId="174" fontId="19" fillId="0" borderId="4" xfId="0" applyNumberFormat="1" applyFont="1" applyFill="1" applyBorder="1" applyAlignment="1">
      <alignment horizontal="right" wrapText="1"/>
    </xf>
    <xf numFmtId="4" fontId="15" fillId="0" borderId="3" xfId="9" applyNumberFormat="1" applyFont="1" applyFill="1" applyBorder="1" applyAlignment="1">
      <alignment horizontal="right" wrapText="1"/>
    </xf>
    <xf numFmtId="4" fontId="15" fillId="0" borderId="8" xfId="9" applyNumberFormat="1" applyFont="1" applyFill="1" applyBorder="1" applyAlignment="1">
      <alignment horizontal="right" wrapText="1"/>
    </xf>
    <xf numFmtId="174" fontId="17" fillId="0" borderId="27" xfId="0" applyNumberFormat="1" applyFont="1" applyFill="1" applyBorder="1" applyAlignment="1">
      <alignment horizontal="right" wrapText="1"/>
    </xf>
    <xf numFmtId="174" fontId="17" fillId="0" borderId="3" xfId="0" applyNumberFormat="1" applyFont="1" applyFill="1" applyBorder="1" applyAlignment="1">
      <alignment horizontal="right" wrapText="1"/>
    </xf>
    <xf numFmtId="4" fontId="17" fillId="0" borderId="14" xfId="0" applyNumberFormat="1" applyFont="1" applyFill="1" applyBorder="1" applyAlignment="1">
      <alignment horizontal="right" wrapText="1"/>
    </xf>
    <xf numFmtId="174" fontId="17" fillId="0" borderId="8" xfId="0" applyNumberFormat="1" applyFont="1" applyFill="1" applyBorder="1" applyAlignment="1">
      <alignment horizontal="right" wrapText="1"/>
    </xf>
    <xf numFmtId="3" fontId="13" fillId="0" borderId="38" xfId="0" applyNumberFormat="1" applyFont="1" applyFill="1" applyBorder="1" applyAlignment="1">
      <alignment horizontal="right" wrapText="1"/>
    </xf>
    <xf numFmtId="3" fontId="13" fillId="0" borderId="12" xfId="0" applyNumberFormat="1" applyFont="1" applyFill="1" applyBorder="1" applyAlignment="1">
      <alignment horizontal="right" wrapText="1"/>
    </xf>
    <xf numFmtId="0" fontId="17" fillId="0" borderId="2" xfId="0" applyFont="1" applyFill="1" applyBorder="1" applyAlignment="1">
      <alignment horizontal="left" wrapText="1"/>
    </xf>
    <xf numFmtId="0" fontId="17" fillId="2" borderId="9" xfId="0" applyFont="1" applyFill="1" applyBorder="1" applyAlignment="1">
      <alignment horizontal="left" wrapText="1"/>
    </xf>
    <xf numFmtId="0" fontId="17" fillId="2" borderId="2" xfId="0" applyFont="1" applyFill="1" applyBorder="1" applyAlignment="1">
      <alignment horizontal="left" wrapText="1"/>
    </xf>
    <xf numFmtId="0" fontId="17" fillId="2" borderId="13" xfId="0" applyFont="1" applyFill="1" applyBorder="1" applyAlignment="1">
      <alignment horizontal="left" wrapText="1"/>
    </xf>
    <xf numFmtId="0" fontId="17" fillId="0" borderId="28" xfId="0" applyFont="1" applyFill="1" applyBorder="1" applyAlignment="1">
      <alignment horizontal="left" wrapText="1"/>
    </xf>
    <xf numFmtId="0" fontId="17" fillId="0" borderId="5" xfId="0" applyFont="1" applyFill="1" applyBorder="1" applyAlignment="1">
      <alignment horizontal="left" wrapText="1"/>
    </xf>
    <xf numFmtId="0" fontId="26" fillId="0" borderId="5" xfId="0" applyFont="1" applyFill="1" applyBorder="1" applyAlignment="1">
      <alignment horizontal="left" wrapText="1"/>
    </xf>
    <xf numFmtId="0" fontId="17" fillId="0" borderId="28" xfId="0" quotePrefix="1" applyNumberFormat="1" applyFont="1" applyFill="1" applyBorder="1" applyAlignment="1" applyProtection="1">
      <alignment vertical="center" wrapText="1"/>
      <protection locked="0"/>
    </xf>
    <xf numFmtId="0" fontId="17" fillId="0" borderId="2" xfId="0" applyFont="1" applyFill="1" applyBorder="1" applyAlignment="1">
      <alignment wrapText="1"/>
    </xf>
    <xf numFmtId="0" fontId="17" fillId="0" borderId="9" xfId="0" applyFont="1" applyFill="1" applyBorder="1" applyAlignment="1">
      <alignment horizontal="left" wrapText="1"/>
    </xf>
    <xf numFmtId="0" fontId="17" fillId="0" borderId="11" xfId="0" applyFont="1" applyFill="1" applyBorder="1" applyAlignment="1">
      <alignment horizontal="left" wrapText="1"/>
    </xf>
    <xf numFmtId="0" fontId="14" fillId="0" borderId="19" xfId="0" applyFont="1" applyFill="1" applyBorder="1" applyAlignment="1">
      <alignment horizontal="center" vertical="center" wrapText="1"/>
    </xf>
    <xf numFmtId="0" fontId="7" fillId="0" borderId="0" xfId="8" applyFont="1" applyFill="1" applyBorder="1" applyAlignment="1" applyProtection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17" xfId="0" applyFont="1" applyFill="1" applyBorder="1" applyAlignment="1">
      <alignment horizontal="center" vertical="center" wrapText="1"/>
    </xf>
    <xf numFmtId="0" fontId="14" fillId="0" borderId="25" xfId="0" applyFont="1" applyFill="1" applyBorder="1" applyAlignment="1">
      <alignment horizontal="center" vertical="center" wrapText="1"/>
    </xf>
    <xf numFmtId="0" fontId="14" fillId="0" borderId="31" xfId="0" applyFont="1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14" fillId="0" borderId="6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23" fillId="2" borderId="0" xfId="23" applyFont="1" applyFill="1" applyBorder="1" applyAlignment="1">
      <alignment horizontal="center" vertical="center" wrapText="1"/>
    </xf>
    <xf numFmtId="0" fontId="23" fillId="2" borderId="0" xfId="23" applyFont="1" applyFill="1" applyBorder="1" applyAlignment="1">
      <alignment horizontal="center" vertical="center"/>
    </xf>
    <xf numFmtId="0" fontId="24" fillId="2" borderId="0" xfId="23" applyFont="1" applyFill="1" applyBorder="1" applyAlignment="1">
      <alignment horizontal="center" vertical="center"/>
    </xf>
    <xf numFmtId="0" fontId="14" fillId="0" borderId="29" xfId="0" applyFont="1" applyFill="1" applyBorder="1" applyAlignment="1">
      <alignment horizontal="center" vertical="center" wrapText="1"/>
    </xf>
    <xf numFmtId="0" fontId="14" fillId="0" borderId="24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center" vertical="top" wrapText="1"/>
    </xf>
    <xf numFmtId="0" fontId="23" fillId="0" borderId="0" xfId="0" applyFont="1" applyAlignment="1">
      <alignment horizontal="center" vertical="center" wrapText="1"/>
    </xf>
    <xf numFmtId="0" fontId="7" fillId="2" borderId="0" xfId="8" applyFont="1" applyFill="1" applyBorder="1" applyAlignment="1" applyProtection="1">
      <alignment horizontal="center" vertical="center" wrapText="1"/>
    </xf>
    <xf numFmtId="0" fontId="14" fillId="2" borderId="25" xfId="0" applyFont="1" applyFill="1" applyBorder="1" applyAlignment="1">
      <alignment horizontal="center" vertical="center" wrapText="1"/>
    </xf>
    <xf numFmtId="0" fontId="14" fillId="2" borderId="31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34" fillId="0" borderId="0" xfId="21" applyFont="1" applyFill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4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4" fillId="2" borderId="0" xfId="0" applyFont="1" applyFill="1" applyAlignment="1">
      <alignment vertical="center"/>
    </xf>
    <xf numFmtId="0" fontId="33" fillId="2" borderId="6" xfId="0" applyFont="1" applyFill="1" applyBorder="1" applyAlignment="1">
      <alignment horizontal="center" vertical="center" wrapText="1"/>
    </xf>
    <xf numFmtId="0" fontId="33" fillId="2" borderId="16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center" vertical="center" wrapText="1"/>
    </xf>
  </cellXfs>
  <cellStyles count="24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xl23" xfId="12"/>
    <cellStyle name="xl39" xfId="13"/>
    <cellStyle name="Обычный" xfId="0" builtinId="0"/>
    <cellStyle name="Обычный 2" xfId="11"/>
    <cellStyle name="Обычный 2 2" xfId="21"/>
    <cellStyle name="Обычный 2 3" xfId="15"/>
    <cellStyle name="Обычный 3" xfId="18"/>
    <cellStyle name="Обычный 4" xfId="14"/>
    <cellStyle name="Обычный 5" xfId="23"/>
    <cellStyle name="Обычный_MUNIC2" xfId="8"/>
    <cellStyle name="Финансовый [0]" xfId="9" builtinId="6"/>
    <cellStyle name="Финансовый [0] 2" xfId="20"/>
    <cellStyle name="Финансовый 2" xfId="17"/>
    <cellStyle name="Финансовый 2 2" xfId="19"/>
    <cellStyle name="Финансовый 2 3" xfId="22"/>
    <cellStyle name="Финансовый 4" xfId="16"/>
    <cellStyle name="Џђћ–…ќ’ќ›‰" xfId="1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F1039"/>
  <sheetViews>
    <sheetView tabSelected="1" view="pageBreakPreview" topLeftCell="A1030" zoomScale="75" zoomScaleNormal="100" zoomScaleSheetLayoutView="75" workbookViewId="0">
      <selection activeCell="A1034" sqref="A1034"/>
    </sheetView>
  </sheetViews>
  <sheetFormatPr defaultColWidth="8.88671875" defaultRowHeight="13.2" x14ac:dyDescent="0.25"/>
  <cols>
    <col min="1" max="1" width="52.33203125" style="2" customWidth="1"/>
    <col min="2" max="2" width="19.77734375" style="3" customWidth="1"/>
    <col min="3" max="3" width="21.33203125" style="2" customWidth="1"/>
    <col min="4" max="4" width="22" style="13" customWidth="1"/>
    <col min="5" max="6" width="9.109375" style="2"/>
    <col min="7" max="7" width="53.5546875" style="2" customWidth="1"/>
    <col min="8" max="16384" width="8.88671875" style="2"/>
  </cols>
  <sheetData>
    <row r="1" spans="1:4" s="63" customFormat="1" x14ac:dyDescent="0.25">
      <c r="B1" s="61"/>
      <c r="D1" s="62"/>
    </row>
    <row r="2" spans="1:4" s="63" customFormat="1" ht="25.8" customHeight="1" x14ac:dyDescent="0.3">
      <c r="B2" s="61"/>
      <c r="D2" s="15" t="s">
        <v>2</v>
      </c>
    </row>
    <row r="3" spans="1:4" s="63" customFormat="1" ht="27" customHeight="1" x14ac:dyDescent="0.3">
      <c r="B3" s="61"/>
      <c r="D3" s="15" t="s">
        <v>38</v>
      </c>
    </row>
    <row r="4" spans="1:4" s="63" customFormat="1" x14ac:dyDescent="0.25">
      <c r="A4" s="340" t="s">
        <v>140</v>
      </c>
      <c r="B4" s="341"/>
      <c r="C4" s="341"/>
      <c r="D4" s="356"/>
    </row>
    <row r="5" spans="1:4" s="63" customFormat="1" ht="94.2" customHeight="1" x14ac:dyDescent="0.25">
      <c r="A5" s="341"/>
      <c r="B5" s="341"/>
      <c r="C5" s="341"/>
      <c r="D5" s="356"/>
    </row>
    <row r="6" spans="1:4" s="63" customFormat="1" ht="18" thickBot="1" x14ac:dyDescent="0.35">
      <c r="A6" s="17"/>
      <c r="B6" s="18"/>
      <c r="C6" s="18"/>
      <c r="D6" s="19" t="s">
        <v>3</v>
      </c>
    </row>
    <row r="7" spans="1:4" s="63" customFormat="1" ht="28.8" customHeight="1" thickBot="1" x14ac:dyDescent="0.3">
      <c r="A7" s="321" t="s">
        <v>0</v>
      </c>
      <c r="B7" s="357" t="s">
        <v>20</v>
      </c>
      <c r="C7" s="358"/>
      <c r="D7" s="359"/>
    </row>
    <row r="8" spans="1:4" s="63" customFormat="1" ht="86.4" customHeight="1" thickBot="1" x14ac:dyDescent="0.3">
      <c r="A8" s="322"/>
      <c r="B8" s="46" t="s">
        <v>35</v>
      </c>
      <c r="C8" s="134" t="s">
        <v>36</v>
      </c>
      <c r="D8" s="135" t="s">
        <v>37</v>
      </c>
    </row>
    <row r="9" spans="1:4" s="63" customFormat="1" ht="18" customHeight="1" thickBot="1" x14ac:dyDescent="0.3">
      <c r="A9" s="136">
        <v>1</v>
      </c>
      <c r="B9" s="137">
        <v>2</v>
      </c>
      <c r="C9" s="138">
        <v>3</v>
      </c>
      <c r="D9" s="139">
        <v>4</v>
      </c>
    </row>
    <row r="10" spans="1:4" s="63" customFormat="1" ht="23.4" customHeight="1" x14ac:dyDescent="0.3">
      <c r="A10" s="140" t="s">
        <v>89</v>
      </c>
      <c r="B10" s="141">
        <v>23000000</v>
      </c>
      <c r="C10" s="141">
        <v>0</v>
      </c>
      <c r="D10" s="142">
        <v>0</v>
      </c>
    </row>
    <row r="11" spans="1:4" s="63" customFormat="1" ht="24" customHeight="1" x14ac:dyDescent="0.3">
      <c r="A11" s="143" t="s">
        <v>90</v>
      </c>
      <c r="B11" s="144">
        <v>23000000</v>
      </c>
      <c r="C11" s="144">
        <v>0</v>
      </c>
      <c r="D11" s="145">
        <v>0</v>
      </c>
    </row>
    <row r="12" spans="1:4" s="63" customFormat="1" ht="22.2" customHeight="1" x14ac:dyDescent="0.3">
      <c r="A12" s="143" t="s">
        <v>93</v>
      </c>
      <c r="B12" s="144">
        <v>23000000</v>
      </c>
      <c r="C12" s="144">
        <v>0</v>
      </c>
      <c r="D12" s="145">
        <v>0</v>
      </c>
    </row>
    <row r="13" spans="1:4" s="63" customFormat="1" ht="22.2" customHeight="1" x14ac:dyDescent="0.3">
      <c r="A13" s="143" t="s">
        <v>94</v>
      </c>
      <c r="B13" s="144">
        <v>23000000</v>
      </c>
      <c r="C13" s="144">
        <v>0</v>
      </c>
      <c r="D13" s="145">
        <v>0</v>
      </c>
    </row>
    <row r="14" spans="1:4" s="63" customFormat="1" ht="21.6" customHeight="1" x14ac:dyDescent="0.3">
      <c r="A14" s="143" t="s">
        <v>96</v>
      </c>
      <c r="B14" s="144">
        <v>23000000</v>
      </c>
      <c r="C14" s="144">
        <v>0</v>
      </c>
      <c r="D14" s="145">
        <v>0</v>
      </c>
    </row>
    <row r="15" spans="1:4" s="63" customFormat="1" ht="40.799999999999997" customHeight="1" x14ac:dyDescent="0.3">
      <c r="A15" s="146" t="s">
        <v>98</v>
      </c>
      <c r="B15" s="144">
        <v>23000000</v>
      </c>
      <c r="C15" s="144">
        <v>0</v>
      </c>
      <c r="D15" s="145">
        <v>0</v>
      </c>
    </row>
    <row r="16" spans="1:4" s="63" customFormat="1" ht="21.6" customHeight="1" x14ac:dyDescent="0.3">
      <c r="A16" s="143" t="s">
        <v>99</v>
      </c>
      <c r="B16" s="144">
        <v>23000000</v>
      </c>
      <c r="C16" s="144">
        <v>0</v>
      </c>
      <c r="D16" s="145">
        <v>0</v>
      </c>
    </row>
    <row r="17" spans="1:4" s="63" customFormat="1" ht="21.6" customHeight="1" x14ac:dyDescent="0.3">
      <c r="A17" s="146" t="s">
        <v>102</v>
      </c>
      <c r="B17" s="144">
        <v>23000000</v>
      </c>
      <c r="C17" s="144">
        <v>0</v>
      </c>
      <c r="D17" s="145">
        <v>0</v>
      </c>
    </row>
    <row r="18" spans="1:4" s="63" customFormat="1" ht="21.6" customHeight="1" x14ac:dyDescent="0.3">
      <c r="A18" s="143" t="s">
        <v>103</v>
      </c>
      <c r="B18" s="144">
        <v>24000000</v>
      </c>
      <c r="C18" s="144">
        <v>0</v>
      </c>
      <c r="D18" s="145">
        <v>0</v>
      </c>
    </row>
    <row r="19" spans="1:4" s="63" customFormat="1" ht="21.6" customHeight="1" x14ac:dyDescent="0.3">
      <c r="A19" s="143" t="s">
        <v>104</v>
      </c>
      <c r="B19" s="144">
        <v>23000000</v>
      </c>
      <c r="C19" s="144">
        <v>0</v>
      </c>
      <c r="D19" s="145">
        <v>0</v>
      </c>
    </row>
    <row r="20" spans="1:4" s="63" customFormat="1" ht="24.6" customHeight="1" x14ac:dyDescent="0.3">
      <c r="A20" s="143" t="s">
        <v>106</v>
      </c>
      <c r="B20" s="144">
        <v>23000000</v>
      </c>
      <c r="C20" s="144">
        <v>0</v>
      </c>
      <c r="D20" s="145">
        <v>0</v>
      </c>
    </row>
    <row r="21" spans="1:4" s="63" customFormat="1" ht="23.4" customHeight="1" x14ac:dyDescent="0.3">
      <c r="A21" s="143" t="s">
        <v>108</v>
      </c>
      <c r="B21" s="144">
        <v>23000000</v>
      </c>
      <c r="C21" s="144">
        <v>0</v>
      </c>
      <c r="D21" s="145">
        <v>0</v>
      </c>
    </row>
    <row r="22" spans="1:4" s="63" customFormat="1" ht="26.4" customHeight="1" thickBot="1" x14ac:dyDescent="0.35">
      <c r="A22" s="147" t="s">
        <v>111</v>
      </c>
      <c r="B22" s="148">
        <v>23000000</v>
      </c>
      <c r="C22" s="148">
        <v>0</v>
      </c>
      <c r="D22" s="149">
        <v>0</v>
      </c>
    </row>
    <row r="23" spans="1:4" s="63" customFormat="1" ht="24" customHeight="1" thickBot="1" x14ac:dyDescent="0.35">
      <c r="A23" s="150" t="s">
        <v>1</v>
      </c>
      <c r="B23" s="151">
        <f>SUM(B10:B22)</f>
        <v>300000000</v>
      </c>
      <c r="C23" s="151">
        <f>SUM(C11:C22)</f>
        <v>0</v>
      </c>
      <c r="D23" s="151">
        <f>SUM(D11:D22)</f>
        <v>0</v>
      </c>
    </row>
    <row r="24" spans="1:4" s="1" customFormat="1" ht="22.95" customHeight="1" x14ac:dyDescent="0.3">
      <c r="A24" s="6"/>
      <c r="B24" s="7"/>
      <c r="C24" s="7"/>
      <c r="D24" s="7"/>
    </row>
    <row r="25" spans="1:4" ht="22.8" customHeight="1" x14ac:dyDescent="0.3">
      <c r="A25" s="6"/>
      <c r="B25" s="7"/>
      <c r="C25" s="7"/>
      <c r="D25" s="15" t="s">
        <v>4</v>
      </c>
    </row>
    <row r="26" spans="1:4" ht="21" customHeight="1" x14ac:dyDescent="0.3">
      <c r="A26" s="6"/>
      <c r="B26" s="7"/>
      <c r="C26" s="7"/>
      <c r="D26" s="15" t="s">
        <v>38</v>
      </c>
    </row>
    <row r="27" spans="1:4" ht="13.2" customHeight="1" x14ac:dyDescent="0.25">
      <c r="A27" s="335" t="s">
        <v>168</v>
      </c>
      <c r="B27" s="336"/>
      <c r="C27" s="336"/>
      <c r="D27" s="337"/>
    </row>
    <row r="28" spans="1:4" ht="146.4" customHeight="1" x14ac:dyDescent="0.25">
      <c r="A28" s="336"/>
      <c r="B28" s="336"/>
      <c r="C28" s="336"/>
      <c r="D28" s="337"/>
    </row>
    <row r="29" spans="1:4" ht="18" thickBot="1" x14ac:dyDescent="0.35">
      <c r="A29" s="17"/>
      <c r="B29" s="18"/>
      <c r="C29" s="18"/>
      <c r="D29" s="19" t="s">
        <v>3</v>
      </c>
    </row>
    <row r="30" spans="1:4" ht="33" customHeight="1" thickBot="1" x14ac:dyDescent="0.3">
      <c r="A30" s="321" t="s">
        <v>0</v>
      </c>
      <c r="B30" s="329" t="s">
        <v>20</v>
      </c>
      <c r="C30" s="338"/>
      <c r="D30" s="331"/>
    </row>
    <row r="31" spans="1:4" ht="115.95" customHeight="1" thickBot="1" x14ac:dyDescent="0.3">
      <c r="A31" s="322"/>
      <c r="B31" s="27" t="s">
        <v>35</v>
      </c>
      <c r="C31" s="28" t="s">
        <v>36</v>
      </c>
      <c r="D31" s="29" t="s">
        <v>37</v>
      </c>
    </row>
    <row r="32" spans="1:4" ht="19.8" customHeight="1" thickBot="1" x14ac:dyDescent="0.3">
      <c r="A32" s="22">
        <v>1</v>
      </c>
      <c r="B32" s="22">
        <v>2</v>
      </c>
      <c r="C32" s="22">
        <v>3</v>
      </c>
      <c r="D32" s="22">
        <v>4</v>
      </c>
    </row>
    <row r="33" spans="1:4" ht="29.4" customHeight="1" thickBot="1" x14ac:dyDescent="0.35">
      <c r="A33" s="4" t="s">
        <v>109</v>
      </c>
      <c r="B33" s="73">
        <v>117094782</v>
      </c>
      <c r="C33" s="73">
        <v>62057536</v>
      </c>
      <c r="D33" s="74">
        <v>60395217</v>
      </c>
    </row>
    <row r="34" spans="1:4" ht="28.5" customHeight="1" thickBot="1" x14ac:dyDescent="0.35">
      <c r="A34" s="20" t="s">
        <v>1</v>
      </c>
      <c r="B34" s="21">
        <f>B33</f>
        <v>117094782</v>
      </c>
      <c r="C34" s="16">
        <f t="shared" ref="C34:D34" si="0">C33</f>
        <v>62057536</v>
      </c>
      <c r="D34" s="23">
        <f t="shared" si="0"/>
        <v>60395217</v>
      </c>
    </row>
    <row r="35" spans="1:4" ht="39.75" customHeight="1" x14ac:dyDescent="0.3">
      <c r="A35" s="6"/>
      <c r="B35" s="7"/>
      <c r="C35" s="7"/>
      <c r="D35" s="15" t="s">
        <v>5</v>
      </c>
    </row>
    <row r="36" spans="1:4" s="63" customFormat="1" ht="24.6" customHeight="1" x14ac:dyDescent="0.3">
      <c r="A36" s="6"/>
      <c r="B36" s="7"/>
      <c r="C36" s="7"/>
      <c r="D36" s="15" t="s">
        <v>38</v>
      </c>
    </row>
    <row r="37" spans="1:4" s="63" customFormat="1" ht="39.75" customHeight="1" x14ac:dyDescent="0.25">
      <c r="A37" s="332" t="s">
        <v>167</v>
      </c>
      <c r="B37" s="333"/>
      <c r="C37" s="333"/>
      <c r="D37" s="343"/>
    </row>
    <row r="38" spans="1:4" s="63" customFormat="1" ht="69.599999999999994" customHeight="1" x14ac:dyDescent="0.25">
      <c r="A38" s="333"/>
      <c r="B38" s="333"/>
      <c r="C38" s="333"/>
      <c r="D38" s="343"/>
    </row>
    <row r="39" spans="1:4" s="63" customFormat="1" ht="18" thickBot="1" x14ac:dyDescent="0.35">
      <c r="A39" s="6"/>
      <c r="B39" s="7"/>
      <c r="C39" s="7"/>
      <c r="D39" s="14" t="s">
        <v>3</v>
      </c>
    </row>
    <row r="40" spans="1:4" s="63" customFormat="1" ht="30" customHeight="1" thickBot="1" x14ac:dyDescent="0.3">
      <c r="A40" s="321" t="s">
        <v>0</v>
      </c>
      <c r="B40" s="329" t="s">
        <v>20</v>
      </c>
      <c r="C40" s="338"/>
      <c r="D40" s="331"/>
    </row>
    <row r="41" spans="1:4" s="63" customFormat="1" ht="84.6" customHeight="1" thickBot="1" x14ac:dyDescent="0.3">
      <c r="A41" s="322"/>
      <c r="B41" s="27" t="s">
        <v>35</v>
      </c>
      <c r="C41" s="28" t="s">
        <v>36</v>
      </c>
      <c r="D41" s="29" t="s">
        <v>37</v>
      </c>
    </row>
    <row r="42" spans="1:4" s="63" customFormat="1" ht="19.8" customHeight="1" thickBot="1" x14ac:dyDescent="0.3">
      <c r="A42" s="265">
        <v>1</v>
      </c>
      <c r="B42" s="265">
        <v>2</v>
      </c>
      <c r="C42" s="265">
        <v>3</v>
      </c>
      <c r="D42" s="265">
        <v>4</v>
      </c>
    </row>
    <row r="43" spans="1:4" s="63" customFormat="1" ht="45" customHeight="1" x14ac:dyDescent="0.3">
      <c r="A43" s="208" t="s">
        <v>95</v>
      </c>
      <c r="B43" s="185">
        <v>0</v>
      </c>
      <c r="C43" s="185">
        <v>0</v>
      </c>
      <c r="D43" s="186">
        <v>10000</v>
      </c>
    </row>
    <row r="44" spans="1:4" s="63" customFormat="1" ht="37.200000000000003" customHeight="1" thickBot="1" x14ac:dyDescent="0.35">
      <c r="A44" s="219" t="s">
        <v>102</v>
      </c>
      <c r="B44" s="189">
        <v>0</v>
      </c>
      <c r="C44" s="189">
        <v>10000</v>
      </c>
      <c r="D44" s="190">
        <v>0</v>
      </c>
    </row>
    <row r="45" spans="1:4" s="63" customFormat="1" ht="24" customHeight="1" thickBot="1" x14ac:dyDescent="0.35">
      <c r="A45" s="31" t="s">
        <v>1</v>
      </c>
      <c r="B45" s="216">
        <f>SUM(B43:B44)</f>
        <v>0</v>
      </c>
      <c r="C45" s="216">
        <f t="shared" ref="C45:D45" si="1">SUM(C43:C44)</f>
        <v>10000</v>
      </c>
      <c r="D45" s="216">
        <f t="shared" si="1"/>
        <v>10000</v>
      </c>
    </row>
    <row r="46" spans="1:4" s="63" customFormat="1" ht="24" customHeight="1" x14ac:dyDescent="0.3">
      <c r="A46" s="6"/>
      <c r="B46" s="7"/>
      <c r="C46" s="7"/>
      <c r="D46" s="15"/>
    </row>
    <row r="47" spans="1:4" s="63" customFormat="1" ht="24" customHeight="1" x14ac:dyDescent="0.3">
      <c r="A47" s="6"/>
      <c r="B47" s="7"/>
      <c r="C47" s="7"/>
      <c r="D47" s="15" t="s">
        <v>6</v>
      </c>
    </row>
    <row r="48" spans="1:4" s="63" customFormat="1" ht="24" customHeight="1" x14ac:dyDescent="0.3">
      <c r="A48" s="6"/>
      <c r="B48" s="7"/>
      <c r="C48" s="7"/>
      <c r="D48" s="15" t="s">
        <v>38</v>
      </c>
    </row>
    <row r="49" spans="1:4" s="63" customFormat="1" ht="24" customHeight="1" x14ac:dyDescent="0.25">
      <c r="A49" s="332" t="s">
        <v>166</v>
      </c>
      <c r="B49" s="333"/>
      <c r="C49" s="333"/>
      <c r="D49" s="343"/>
    </row>
    <row r="50" spans="1:4" s="63" customFormat="1" ht="120.6" customHeight="1" x14ac:dyDescent="0.25">
      <c r="A50" s="333"/>
      <c r="B50" s="333"/>
      <c r="C50" s="333"/>
      <c r="D50" s="343"/>
    </row>
    <row r="51" spans="1:4" s="63" customFormat="1" ht="24" customHeight="1" thickBot="1" x14ac:dyDescent="0.35">
      <c r="A51" s="6"/>
      <c r="B51" s="7"/>
      <c r="C51" s="7"/>
      <c r="D51" s="14" t="s">
        <v>3</v>
      </c>
    </row>
    <row r="52" spans="1:4" s="63" customFormat="1" ht="24" customHeight="1" thickBot="1" x14ac:dyDescent="0.3">
      <c r="A52" s="321" t="s">
        <v>0</v>
      </c>
      <c r="B52" s="329" t="s">
        <v>20</v>
      </c>
      <c r="C52" s="338"/>
      <c r="D52" s="331"/>
    </row>
    <row r="53" spans="1:4" s="63" customFormat="1" ht="94.8" customHeight="1" thickBot="1" x14ac:dyDescent="0.3">
      <c r="A53" s="322"/>
      <c r="B53" s="27" t="s">
        <v>35</v>
      </c>
      <c r="C53" s="28" t="s">
        <v>36</v>
      </c>
      <c r="D53" s="29" t="s">
        <v>37</v>
      </c>
    </row>
    <row r="54" spans="1:4" s="63" customFormat="1" ht="20.399999999999999" customHeight="1" thickBot="1" x14ac:dyDescent="0.3">
      <c r="A54" s="265">
        <v>1</v>
      </c>
      <c r="B54" s="265">
        <v>2</v>
      </c>
      <c r="C54" s="265">
        <v>3</v>
      </c>
      <c r="D54" s="265">
        <v>4</v>
      </c>
    </row>
    <row r="55" spans="1:4" s="63" customFormat="1" ht="49.8" customHeight="1" x14ac:dyDescent="0.3">
      <c r="A55" s="208" t="s">
        <v>95</v>
      </c>
      <c r="B55" s="185">
        <v>0</v>
      </c>
      <c r="C55" s="185">
        <v>0</v>
      </c>
      <c r="D55" s="186">
        <v>10000</v>
      </c>
    </row>
    <row r="56" spans="1:4" s="63" customFormat="1" ht="34.799999999999997" customHeight="1" thickBot="1" x14ac:dyDescent="0.35">
      <c r="A56" s="219" t="s">
        <v>102</v>
      </c>
      <c r="B56" s="189"/>
      <c r="C56" s="189">
        <v>10000</v>
      </c>
      <c r="D56" s="190"/>
    </row>
    <row r="57" spans="1:4" s="63" customFormat="1" ht="33" customHeight="1" thickBot="1" x14ac:dyDescent="0.35">
      <c r="A57" s="31" t="s">
        <v>1</v>
      </c>
      <c r="B57" s="216">
        <f>SUM(B55)</f>
        <v>0</v>
      </c>
      <c r="C57" s="216">
        <f>SUM(C55:C56)</f>
        <v>10000</v>
      </c>
      <c r="D57" s="216">
        <f>SUM(D55)</f>
        <v>10000</v>
      </c>
    </row>
    <row r="58" spans="1:4" s="63" customFormat="1" x14ac:dyDescent="0.25">
      <c r="B58" s="61"/>
      <c r="D58" s="62"/>
    </row>
    <row r="59" spans="1:4" ht="23.4" customHeight="1" x14ac:dyDescent="0.3">
      <c r="A59" s="6"/>
      <c r="B59" s="7"/>
      <c r="C59" s="7"/>
      <c r="D59" s="15" t="s">
        <v>7</v>
      </c>
    </row>
    <row r="60" spans="1:4" ht="25.95" customHeight="1" x14ac:dyDescent="0.3">
      <c r="A60" s="6"/>
      <c r="B60" s="7"/>
      <c r="C60" s="7"/>
      <c r="D60" s="15" t="s">
        <v>38</v>
      </c>
    </row>
    <row r="61" spans="1:4" ht="13.2" customHeight="1" x14ac:dyDescent="0.25">
      <c r="A61" s="332" t="s">
        <v>141</v>
      </c>
      <c r="B61" s="333"/>
      <c r="C61" s="333"/>
      <c r="D61" s="343"/>
    </row>
    <row r="62" spans="1:4" ht="126.6" customHeight="1" x14ac:dyDescent="0.25">
      <c r="A62" s="333"/>
      <c r="B62" s="333"/>
      <c r="C62" s="333"/>
      <c r="D62" s="343"/>
    </row>
    <row r="63" spans="1:4" ht="18" thickBot="1" x14ac:dyDescent="0.35">
      <c r="A63" s="6"/>
      <c r="B63" s="7"/>
      <c r="C63" s="7"/>
      <c r="D63" s="14" t="s">
        <v>3</v>
      </c>
    </row>
    <row r="64" spans="1:4" ht="23.4" customHeight="1" thickBot="1" x14ac:dyDescent="0.3">
      <c r="A64" s="321" t="s">
        <v>0</v>
      </c>
      <c r="B64" s="329" t="s">
        <v>20</v>
      </c>
      <c r="C64" s="338"/>
      <c r="D64" s="331"/>
    </row>
    <row r="65" spans="1:4" ht="102" customHeight="1" thickBot="1" x14ac:dyDescent="0.3">
      <c r="A65" s="322"/>
      <c r="B65" s="27" t="s">
        <v>35</v>
      </c>
      <c r="C65" s="28" t="s">
        <v>36</v>
      </c>
      <c r="D65" s="29" t="s">
        <v>37</v>
      </c>
    </row>
    <row r="66" spans="1:4" ht="16.2" thickBot="1" x14ac:dyDescent="0.3">
      <c r="A66" s="265">
        <v>1</v>
      </c>
      <c r="B66" s="265">
        <v>2</v>
      </c>
      <c r="C66" s="265">
        <v>3</v>
      </c>
      <c r="D66" s="265">
        <v>4</v>
      </c>
    </row>
    <row r="67" spans="1:4" s="63" customFormat="1" ht="30" customHeight="1" x14ac:dyDescent="0.3">
      <c r="A67" s="10" t="s">
        <v>89</v>
      </c>
      <c r="B67" s="185">
        <v>100000000</v>
      </c>
      <c r="C67" s="185">
        <v>0</v>
      </c>
      <c r="D67" s="186">
        <v>0</v>
      </c>
    </row>
    <row r="68" spans="1:4" ht="28.2" customHeight="1" thickBot="1" x14ac:dyDescent="0.35">
      <c r="A68" s="217" t="s">
        <v>110</v>
      </c>
      <c r="B68" s="189">
        <v>100000000</v>
      </c>
      <c r="C68" s="189">
        <v>0</v>
      </c>
      <c r="D68" s="218">
        <v>0</v>
      </c>
    </row>
    <row r="69" spans="1:4" ht="27.6" customHeight="1" thickBot="1" x14ac:dyDescent="0.35">
      <c r="A69" s="31" t="s">
        <v>1</v>
      </c>
      <c r="B69" s="216">
        <f>SUM(B67:B68)</f>
        <v>200000000</v>
      </c>
      <c r="C69" s="216">
        <f>C68</f>
        <v>0</v>
      </c>
      <c r="D69" s="216">
        <f>D68</f>
        <v>0</v>
      </c>
    </row>
    <row r="70" spans="1:4" ht="21.6" customHeight="1" x14ac:dyDescent="0.3">
      <c r="A70" s="6"/>
      <c r="B70" s="7"/>
      <c r="C70" s="7"/>
      <c r="D70" s="7"/>
    </row>
    <row r="71" spans="1:4" ht="24" customHeight="1" x14ac:dyDescent="0.3">
      <c r="A71" s="6"/>
      <c r="B71" s="7"/>
      <c r="C71" s="7"/>
      <c r="D71" s="15" t="s">
        <v>8</v>
      </c>
    </row>
    <row r="72" spans="1:4" ht="25.2" customHeight="1" x14ac:dyDescent="0.3">
      <c r="A72" s="6"/>
      <c r="B72" s="7"/>
      <c r="C72" s="7"/>
      <c r="D72" s="15" t="s">
        <v>38</v>
      </c>
    </row>
    <row r="73" spans="1:4" ht="27.6" customHeight="1" x14ac:dyDescent="0.25">
      <c r="A73" s="340" t="s">
        <v>142</v>
      </c>
      <c r="B73" s="341"/>
      <c r="C73" s="341"/>
      <c r="D73" s="342"/>
    </row>
    <row r="74" spans="1:4" ht="109.2" customHeight="1" x14ac:dyDescent="0.25">
      <c r="A74" s="341"/>
      <c r="B74" s="341"/>
      <c r="C74" s="341"/>
      <c r="D74" s="342"/>
    </row>
    <row r="75" spans="1:4" ht="27.6" customHeight="1" thickBot="1" x14ac:dyDescent="0.35">
      <c r="A75" s="6"/>
      <c r="B75" s="7"/>
      <c r="C75" s="7"/>
      <c r="D75" s="19" t="s">
        <v>3</v>
      </c>
    </row>
    <row r="76" spans="1:4" ht="27.6" customHeight="1" thickBot="1" x14ac:dyDescent="0.3">
      <c r="A76" s="321" t="s">
        <v>0</v>
      </c>
      <c r="B76" s="329" t="s">
        <v>20</v>
      </c>
      <c r="C76" s="338"/>
      <c r="D76" s="331"/>
    </row>
    <row r="77" spans="1:4" ht="88.2" customHeight="1" thickBot="1" x14ac:dyDescent="0.3">
      <c r="A77" s="339"/>
      <c r="B77" s="27" t="s">
        <v>35</v>
      </c>
      <c r="C77" s="28" t="s">
        <v>36</v>
      </c>
      <c r="D77" s="29" t="s">
        <v>37</v>
      </c>
    </row>
    <row r="78" spans="1:4" ht="19.2" customHeight="1" thickBot="1" x14ac:dyDescent="0.3">
      <c r="A78" s="132">
        <v>1</v>
      </c>
      <c r="B78" s="270">
        <v>2</v>
      </c>
      <c r="C78" s="22">
        <v>3</v>
      </c>
      <c r="D78" s="22">
        <v>4</v>
      </c>
    </row>
    <row r="79" spans="1:4" ht="24.6" customHeight="1" x14ac:dyDescent="0.3">
      <c r="A79" s="10" t="s">
        <v>88</v>
      </c>
      <c r="B79" s="12">
        <v>150000</v>
      </c>
      <c r="C79" s="12">
        <v>150000</v>
      </c>
      <c r="D79" s="153">
        <v>150000</v>
      </c>
    </row>
    <row r="80" spans="1:4" ht="24.6" customHeight="1" x14ac:dyDescent="0.3">
      <c r="A80" s="4" t="s">
        <v>87</v>
      </c>
      <c r="B80" s="11">
        <v>80000</v>
      </c>
      <c r="C80" s="11">
        <v>80000</v>
      </c>
      <c r="D80" s="154">
        <v>80000</v>
      </c>
    </row>
    <row r="81" spans="1:4" ht="24.6" customHeight="1" x14ac:dyDescent="0.3">
      <c r="A81" s="4" t="s">
        <v>90</v>
      </c>
      <c r="B81" s="11">
        <v>180000</v>
      </c>
      <c r="C81" s="11">
        <v>180000</v>
      </c>
      <c r="D81" s="154">
        <v>180000</v>
      </c>
    </row>
    <row r="82" spans="1:4" ht="24.6" customHeight="1" x14ac:dyDescent="0.3">
      <c r="A82" s="4" t="s">
        <v>92</v>
      </c>
      <c r="B82" s="11">
        <v>300000</v>
      </c>
      <c r="C82" s="11">
        <v>300000</v>
      </c>
      <c r="D82" s="154">
        <v>300000</v>
      </c>
    </row>
    <row r="83" spans="1:4" ht="24.6" customHeight="1" x14ac:dyDescent="0.3">
      <c r="A83" s="4" t="s">
        <v>94</v>
      </c>
      <c r="B83" s="11">
        <v>210000</v>
      </c>
      <c r="C83" s="11">
        <v>210000</v>
      </c>
      <c r="D83" s="154">
        <v>210000</v>
      </c>
    </row>
    <row r="84" spans="1:4" ht="24.6" customHeight="1" x14ac:dyDescent="0.3">
      <c r="A84" s="4" t="s">
        <v>96</v>
      </c>
      <c r="B84" s="11">
        <v>200000</v>
      </c>
      <c r="C84" s="11">
        <v>200000</v>
      </c>
      <c r="D84" s="154">
        <v>200000</v>
      </c>
    </row>
    <row r="85" spans="1:4" ht="24.6" customHeight="1" x14ac:dyDescent="0.3">
      <c r="A85" s="4" t="s">
        <v>97</v>
      </c>
      <c r="B85" s="11">
        <v>250000</v>
      </c>
      <c r="C85" s="11">
        <v>250000</v>
      </c>
      <c r="D85" s="154">
        <v>250000</v>
      </c>
    </row>
    <row r="86" spans="1:4" ht="43.2" customHeight="1" x14ac:dyDescent="0.3">
      <c r="A86" s="5" t="s">
        <v>112</v>
      </c>
      <c r="B86" s="11">
        <v>100000</v>
      </c>
      <c r="C86" s="11">
        <v>100000</v>
      </c>
      <c r="D86" s="154">
        <v>100000</v>
      </c>
    </row>
    <row r="87" spans="1:4" ht="37.799999999999997" customHeight="1" x14ac:dyDescent="0.3">
      <c r="A87" s="5" t="s">
        <v>98</v>
      </c>
      <c r="B87" s="11">
        <v>180000</v>
      </c>
      <c r="C87" s="11">
        <v>180000</v>
      </c>
      <c r="D87" s="154">
        <v>180000</v>
      </c>
    </row>
    <row r="88" spans="1:4" ht="24.6" customHeight="1" x14ac:dyDescent="0.3">
      <c r="A88" s="4" t="s">
        <v>99</v>
      </c>
      <c r="B88" s="11">
        <v>50000</v>
      </c>
      <c r="C88" s="11">
        <v>50000</v>
      </c>
      <c r="D88" s="154">
        <v>50000</v>
      </c>
    </row>
    <row r="89" spans="1:4" ht="24.6" customHeight="1" x14ac:dyDescent="0.3">
      <c r="A89" s="4" t="s">
        <v>53</v>
      </c>
      <c r="B89" s="11">
        <v>150000</v>
      </c>
      <c r="C89" s="11">
        <v>150000</v>
      </c>
      <c r="D89" s="154">
        <v>150000</v>
      </c>
    </row>
    <row r="90" spans="1:4" s="63" customFormat="1" ht="24.6" customHeight="1" x14ac:dyDescent="0.3">
      <c r="A90" s="4" t="s">
        <v>106</v>
      </c>
      <c r="B90" s="11">
        <v>250000</v>
      </c>
      <c r="C90" s="11">
        <v>250000</v>
      </c>
      <c r="D90" s="154">
        <v>250000</v>
      </c>
    </row>
    <row r="91" spans="1:4" s="63" customFormat="1" ht="24.6" customHeight="1" thickBot="1" x14ac:dyDescent="0.35">
      <c r="A91" s="219" t="s">
        <v>111</v>
      </c>
      <c r="B91" s="152">
        <v>400000</v>
      </c>
      <c r="C91" s="152">
        <v>400000</v>
      </c>
      <c r="D91" s="156">
        <v>400000</v>
      </c>
    </row>
    <row r="92" spans="1:4" ht="27.6" customHeight="1" thickBot="1" x14ac:dyDescent="0.35">
      <c r="A92" s="20" t="s">
        <v>1</v>
      </c>
      <c r="B92" s="16">
        <f>SUM(B79:B91)</f>
        <v>2500000</v>
      </c>
      <c r="C92" s="16">
        <f>SUM(C79:C91)</f>
        <v>2500000</v>
      </c>
      <c r="D92" s="16">
        <f>SUM(D79:D91)</f>
        <v>2500000</v>
      </c>
    </row>
    <row r="93" spans="1:4" ht="18.600000000000001" customHeight="1" x14ac:dyDescent="0.3">
      <c r="A93" s="6"/>
      <c r="B93" s="7"/>
      <c r="C93" s="7"/>
      <c r="D93" s="7"/>
    </row>
    <row r="94" spans="1:4" s="63" customFormat="1" ht="22.95" customHeight="1" x14ac:dyDescent="0.3">
      <c r="A94" s="6"/>
      <c r="B94" s="7"/>
      <c r="C94" s="7"/>
      <c r="D94" s="15" t="s">
        <v>14</v>
      </c>
    </row>
    <row r="95" spans="1:4" s="63" customFormat="1" ht="19.95" customHeight="1" x14ac:dyDescent="0.3">
      <c r="A95" s="6"/>
      <c r="B95" s="7"/>
      <c r="C95" s="7"/>
      <c r="D95" s="15" t="s">
        <v>38</v>
      </c>
    </row>
    <row r="96" spans="1:4" s="63" customFormat="1" ht="8.4" customHeight="1" x14ac:dyDescent="0.25">
      <c r="A96" s="332" t="s">
        <v>119</v>
      </c>
      <c r="B96" s="332"/>
      <c r="C96" s="332"/>
      <c r="D96" s="332"/>
    </row>
    <row r="97" spans="1:4" ht="94.2" customHeight="1" x14ac:dyDescent="0.25">
      <c r="A97" s="332"/>
      <c r="B97" s="332"/>
      <c r="C97" s="332"/>
      <c r="D97" s="332"/>
    </row>
    <row r="98" spans="1:4" ht="22.95" customHeight="1" thickBot="1" x14ac:dyDescent="0.35">
      <c r="A98" s="6"/>
      <c r="B98" s="7"/>
      <c r="C98" s="7"/>
      <c r="D98" s="14" t="s">
        <v>3</v>
      </c>
    </row>
    <row r="99" spans="1:4" ht="27.6" customHeight="1" thickBot="1" x14ac:dyDescent="0.3">
      <c r="A99" s="321" t="s">
        <v>0</v>
      </c>
      <c r="B99" s="329" t="s">
        <v>20</v>
      </c>
      <c r="C99" s="338"/>
      <c r="D99" s="331"/>
    </row>
    <row r="100" spans="1:4" ht="75" customHeight="1" thickBot="1" x14ac:dyDescent="0.3">
      <c r="A100" s="339"/>
      <c r="B100" s="27" t="s">
        <v>35</v>
      </c>
      <c r="C100" s="28" t="s">
        <v>36</v>
      </c>
      <c r="D100" s="29" t="s">
        <v>37</v>
      </c>
    </row>
    <row r="101" spans="1:4" ht="17.399999999999999" customHeight="1" thickBot="1" x14ac:dyDescent="0.3">
      <c r="A101" s="266">
        <v>1</v>
      </c>
      <c r="B101" s="269">
        <v>2</v>
      </c>
      <c r="C101" s="8">
        <v>3</v>
      </c>
      <c r="D101" s="8">
        <v>4</v>
      </c>
    </row>
    <row r="102" spans="1:4" ht="22.95" customHeight="1" x14ac:dyDescent="0.3">
      <c r="A102" s="208" t="s">
        <v>88</v>
      </c>
      <c r="B102" s="12">
        <v>795731</v>
      </c>
      <c r="C102" s="12">
        <v>795731</v>
      </c>
      <c r="D102" s="153">
        <v>795731</v>
      </c>
    </row>
    <row r="103" spans="1:4" ht="22.95" customHeight="1" x14ac:dyDescent="0.3">
      <c r="A103" s="5" t="s">
        <v>87</v>
      </c>
      <c r="B103" s="11">
        <v>288741</v>
      </c>
      <c r="C103" s="11">
        <v>288741</v>
      </c>
      <c r="D103" s="154">
        <v>288741</v>
      </c>
    </row>
    <row r="104" spans="1:4" ht="22.95" customHeight="1" x14ac:dyDescent="0.3">
      <c r="A104" s="5" t="s">
        <v>89</v>
      </c>
      <c r="B104" s="11">
        <v>2511450</v>
      </c>
      <c r="C104" s="11">
        <v>2511450</v>
      </c>
      <c r="D104" s="154">
        <v>2511450</v>
      </c>
    </row>
    <row r="105" spans="1:4" ht="22.95" customHeight="1" x14ac:dyDescent="0.3">
      <c r="A105" s="5" t="s">
        <v>90</v>
      </c>
      <c r="B105" s="11">
        <v>2196424</v>
      </c>
      <c r="C105" s="11">
        <v>2196424</v>
      </c>
      <c r="D105" s="154">
        <v>2196424</v>
      </c>
    </row>
    <row r="106" spans="1:4" ht="22.95" customHeight="1" x14ac:dyDescent="0.3">
      <c r="A106" s="5" t="s">
        <v>51</v>
      </c>
      <c r="B106" s="11">
        <v>609742</v>
      </c>
      <c r="C106" s="11">
        <v>609742</v>
      </c>
      <c r="D106" s="154">
        <v>609742</v>
      </c>
    </row>
    <row r="107" spans="1:4" ht="22.95" customHeight="1" x14ac:dyDescent="0.3">
      <c r="A107" s="5" t="s">
        <v>92</v>
      </c>
      <c r="B107" s="11">
        <v>483492</v>
      </c>
      <c r="C107" s="11">
        <v>483492</v>
      </c>
      <c r="D107" s="154">
        <v>483492</v>
      </c>
    </row>
    <row r="108" spans="1:4" ht="22.95" customHeight="1" x14ac:dyDescent="0.3">
      <c r="A108" s="5" t="s">
        <v>93</v>
      </c>
      <c r="B108" s="11">
        <v>2113983</v>
      </c>
      <c r="C108" s="11">
        <v>2113983</v>
      </c>
      <c r="D108" s="154">
        <v>2113983</v>
      </c>
    </row>
    <row r="109" spans="1:4" ht="22.95" customHeight="1" x14ac:dyDescent="0.3">
      <c r="A109" s="5" t="s">
        <v>94</v>
      </c>
      <c r="B109" s="11">
        <v>292325</v>
      </c>
      <c r="C109" s="11">
        <v>292325</v>
      </c>
      <c r="D109" s="154">
        <v>292325</v>
      </c>
    </row>
    <row r="110" spans="1:4" ht="37.200000000000003" customHeight="1" x14ac:dyDescent="0.3">
      <c r="A110" s="5" t="s">
        <v>95</v>
      </c>
      <c r="B110" s="11">
        <v>1918834</v>
      </c>
      <c r="C110" s="11">
        <v>1918834</v>
      </c>
      <c r="D110" s="154">
        <v>1918834</v>
      </c>
    </row>
    <row r="111" spans="1:4" ht="22.95" customHeight="1" x14ac:dyDescent="0.3">
      <c r="A111" s="5" t="s">
        <v>96</v>
      </c>
      <c r="B111" s="11">
        <v>1655184</v>
      </c>
      <c r="C111" s="11">
        <v>1655184</v>
      </c>
      <c r="D111" s="154">
        <v>1655184</v>
      </c>
    </row>
    <row r="112" spans="1:4" ht="22.95" customHeight="1" x14ac:dyDescent="0.3">
      <c r="A112" s="5" t="s">
        <v>97</v>
      </c>
      <c r="B112" s="11">
        <v>308256</v>
      </c>
      <c r="C112" s="11">
        <v>308256</v>
      </c>
      <c r="D112" s="154">
        <v>308256</v>
      </c>
    </row>
    <row r="113" spans="1:4" ht="37.799999999999997" customHeight="1" x14ac:dyDescent="0.3">
      <c r="A113" s="5" t="s">
        <v>112</v>
      </c>
      <c r="B113" s="11">
        <v>1934765</v>
      </c>
      <c r="C113" s="11">
        <v>1934765</v>
      </c>
      <c r="D113" s="154">
        <v>1934765</v>
      </c>
    </row>
    <row r="114" spans="1:4" ht="36.6" customHeight="1" x14ac:dyDescent="0.3">
      <c r="A114" s="5" t="s">
        <v>98</v>
      </c>
      <c r="B114" s="11">
        <v>2299972</v>
      </c>
      <c r="C114" s="11">
        <v>2299972</v>
      </c>
      <c r="D114" s="154">
        <v>2299972</v>
      </c>
    </row>
    <row r="115" spans="1:4" ht="22.95" customHeight="1" x14ac:dyDescent="0.3">
      <c r="A115" s="5" t="s">
        <v>99</v>
      </c>
      <c r="B115" s="11">
        <v>499024</v>
      </c>
      <c r="C115" s="11">
        <v>499024</v>
      </c>
      <c r="D115" s="154">
        <v>499024</v>
      </c>
    </row>
    <row r="116" spans="1:4" ht="22.95" customHeight="1" x14ac:dyDescent="0.3">
      <c r="A116" s="5" t="s">
        <v>100</v>
      </c>
      <c r="B116" s="11">
        <v>530089</v>
      </c>
      <c r="C116" s="11">
        <v>530089</v>
      </c>
      <c r="D116" s="154">
        <v>530089</v>
      </c>
    </row>
    <row r="117" spans="1:4" ht="22.95" customHeight="1" x14ac:dyDescent="0.3">
      <c r="A117" s="5" t="s">
        <v>101</v>
      </c>
      <c r="B117" s="11">
        <v>351269</v>
      </c>
      <c r="C117" s="11">
        <v>351269</v>
      </c>
      <c r="D117" s="154">
        <v>351269</v>
      </c>
    </row>
    <row r="118" spans="1:4" ht="25.2" customHeight="1" x14ac:dyDescent="0.3">
      <c r="A118" s="5" t="s">
        <v>102</v>
      </c>
      <c r="B118" s="11">
        <v>525310</v>
      </c>
      <c r="C118" s="11">
        <v>525310</v>
      </c>
      <c r="D118" s="154">
        <v>525310</v>
      </c>
    </row>
    <row r="119" spans="1:4" ht="27.6" customHeight="1" x14ac:dyDescent="0.3">
      <c r="A119" s="5" t="s">
        <v>103</v>
      </c>
      <c r="B119" s="11">
        <v>286750</v>
      </c>
      <c r="C119" s="11">
        <v>286750</v>
      </c>
      <c r="D119" s="154">
        <v>286750</v>
      </c>
    </row>
    <row r="120" spans="1:4" ht="22.95" customHeight="1" x14ac:dyDescent="0.3">
      <c r="A120" s="5" t="s">
        <v>53</v>
      </c>
      <c r="B120" s="11">
        <v>928751</v>
      </c>
      <c r="C120" s="11">
        <v>928751</v>
      </c>
      <c r="D120" s="154">
        <v>928751</v>
      </c>
    </row>
    <row r="121" spans="1:4" ht="22.95" customHeight="1" x14ac:dyDescent="0.3">
      <c r="A121" s="5" t="s">
        <v>104</v>
      </c>
      <c r="B121" s="11">
        <v>646780</v>
      </c>
      <c r="C121" s="11">
        <v>646780</v>
      </c>
      <c r="D121" s="154">
        <v>646780</v>
      </c>
    </row>
    <row r="122" spans="1:4" ht="22.95" customHeight="1" x14ac:dyDescent="0.3">
      <c r="A122" s="5" t="s">
        <v>105</v>
      </c>
      <c r="B122" s="11">
        <v>323788</v>
      </c>
      <c r="C122" s="11">
        <v>323788</v>
      </c>
      <c r="D122" s="154">
        <v>323788</v>
      </c>
    </row>
    <row r="123" spans="1:4" ht="22.95" customHeight="1" x14ac:dyDescent="0.3">
      <c r="A123" s="5" t="s">
        <v>106</v>
      </c>
      <c r="B123" s="11">
        <v>788562</v>
      </c>
      <c r="C123" s="11">
        <v>788562</v>
      </c>
      <c r="D123" s="154">
        <v>788562</v>
      </c>
    </row>
    <row r="124" spans="1:4" ht="22.95" customHeight="1" x14ac:dyDescent="0.3">
      <c r="A124" s="5" t="s">
        <v>107</v>
      </c>
      <c r="B124" s="11">
        <v>485882</v>
      </c>
      <c r="C124" s="11">
        <v>485882</v>
      </c>
      <c r="D124" s="154">
        <v>485882</v>
      </c>
    </row>
    <row r="125" spans="1:4" ht="22.95" customHeight="1" x14ac:dyDescent="0.3">
      <c r="A125" s="5" t="s">
        <v>108</v>
      </c>
      <c r="B125" s="11">
        <v>450436</v>
      </c>
      <c r="C125" s="11">
        <v>450436</v>
      </c>
      <c r="D125" s="154">
        <v>450436</v>
      </c>
    </row>
    <row r="126" spans="1:4" ht="20.399999999999999" customHeight="1" x14ac:dyDescent="0.3">
      <c r="A126" s="5" t="s">
        <v>109</v>
      </c>
      <c r="B126" s="11">
        <v>2076717</v>
      </c>
      <c r="C126" s="11">
        <v>2076717</v>
      </c>
      <c r="D126" s="154">
        <v>2076717</v>
      </c>
    </row>
    <row r="127" spans="1:4" ht="22.95" customHeight="1" thickBot="1" x14ac:dyDescent="0.35">
      <c r="A127" s="219" t="s">
        <v>111</v>
      </c>
      <c r="B127" s="220">
        <v>5671843</v>
      </c>
      <c r="C127" s="220">
        <v>5671843</v>
      </c>
      <c r="D127" s="221">
        <v>5671843</v>
      </c>
    </row>
    <row r="128" spans="1:4" ht="22.95" customHeight="1" thickBot="1" x14ac:dyDescent="0.35">
      <c r="A128" s="192" t="s">
        <v>1</v>
      </c>
      <c r="B128" s="222">
        <f>SUM(B102:B127)</f>
        <v>30974100</v>
      </c>
      <c r="C128" s="222">
        <f t="shared" ref="C128:D128" si="2">SUM(C102:C127)</f>
        <v>30974100</v>
      </c>
      <c r="D128" s="222">
        <f t="shared" si="2"/>
        <v>30974100</v>
      </c>
    </row>
    <row r="129" spans="1:4" s="63" customFormat="1" ht="22.8" customHeight="1" x14ac:dyDescent="0.3">
      <c r="A129" s="6"/>
      <c r="B129" s="7"/>
      <c r="C129" s="7"/>
      <c r="D129" s="7"/>
    </row>
    <row r="130" spans="1:4" s="63" customFormat="1" ht="22.2" customHeight="1" x14ac:dyDescent="0.3">
      <c r="B130" s="61"/>
      <c r="D130" s="15" t="s">
        <v>9</v>
      </c>
    </row>
    <row r="131" spans="1:4" s="63" customFormat="1" ht="27.6" customHeight="1" x14ac:dyDescent="0.3">
      <c r="B131" s="61"/>
      <c r="D131" s="15" t="s">
        <v>38</v>
      </c>
    </row>
    <row r="132" spans="1:4" ht="22.95" customHeight="1" x14ac:dyDescent="0.25">
      <c r="A132" s="332" t="s">
        <v>120</v>
      </c>
      <c r="B132" s="332"/>
      <c r="C132" s="332"/>
      <c r="D132" s="332"/>
    </row>
    <row r="133" spans="1:4" ht="90" customHeight="1" x14ac:dyDescent="0.25">
      <c r="A133" s="332"/>
      <c r="B133" s="332"/>
      <c r="C133" s="332"/>
      <c r="D133" s="332"/>
    </row>
    <row r="134" spans="1:4" ht="23.4" customHeight="1" thickBot="1" x14ac:dyDescent="0.35">
      <c r="A134" s="6"/>
      <c r="B134" s="7"/>
      <c r="C134" s="7"/>
      <c r="D134" s="14" t="s">
        <v>3</v>
      </c>
    </row>
    <row r="135" spans="1:4" ht="27.6" customHeight="1" thickBot="1" x14ac:dyDescent="0.3">
      <c r="A135" s="321" t="s">
        <v>0</v>
      </c>
      <c r="B135" s="329" t="s">
        <v>20</v>
      </c>
      <c r="C135" s="338"/>
      <c r="D135" s="331"/>
    </row>
    <row r="136" spans="1:4" ht="64.2" customHeight="1" thickBot="1" x14ac:dyDescent="0.3">
      <c r="A136" s="339"/>
      <c r="B136" s="27" t="s">
        <v>35</v>
      </c>
      <c r="C136" s="28" t="s">
        <v>36</v>
      </c>
      <c r="D136" s="29" t="s">
        <v>37</v>
      </c>
    </row>
    <row r="137" spans="1:4" ht="17.399999999999999" customHeight="1" thickBot="1" x14ac:dyDescent="0.3">
      <c r="A137" s="266">
        <v>1</v>
      </c>
      <c r="B137" s="269">
        <v>2</v>
      </c>
      <c r="C137" s="8">
        <v>3</v>
      </c>
      <c r="D137" s="8">
        <v>4</v>
      </c>
    </row>
    <row r="138" spans="1:4" ht="22.95" customHeight="1" x14ac:dyDescent="0.3">
      <c r="A138" s="208" t="s">
        <v>88</v>
      </c>
      <c r="B138" s="12">
        <v>14447129</v>
      </c>
      <c r="C138" s="12">
        <v>14445982</v>
      </c>
      <c r="D138" s="153">
        <v>14445982</v>
      </c>
    </row>
    <row r="139" spans="1:4" ht="22.95" customHeight="1" x14ac:dyDescent="0.3">
      <c r="A139" s="5" t="s">
        <v>87</v>
      </c>
      <c r="B139" s="11">
        <v>2154582</v>
      </c>
      <c r="C139" s="11">
        <v>2154411</v>
      </c>
      <c r="D139" s="154">
        <v>2154411</v>
      </c>
    </row>
    <row r="140" spans="1:4" ht="22.95" customHeight="1" x14ac:dyDescent="0.3">
      <c r="A140" s="5" t="s">
        <v>89</v>
      </c>
      <c r="B140" s="11">
        <v>53765244</v>
      </c>
      <c r="C140" s="11">
        <v>53760975</v>
      </c>
      <c r="D140" s="154">
        <v>53760975</v>
      </c>
    </row>
    <row r="141" spans="1:4" ht="22.95" customHeight="1" x14ac:dyDescent="0.3">
      <c r="A141" s="5" t="s">
        <v>90</v>
      </c>
      <c r="B141" s="11">
        <v>32146493</v>
      </c>
      <c r="C141" s="11">
        <v>32143941</v>
      </c>
      <c r="D141" s="154">
        <v>32143941</v>
      </c>
    </row>
    <row r="142" spans="1:4" ht="22.95" customHeight="1" x14ac:dyDescent="0.3">
      <c r="A142" s="5" t="s">
        <v>51</v>
      </c>
      <c r="B142" s="11">
        <v>6072307</v>
      </c>
      <c r="C142" s="11">
        <v>6071825</v>
      </c>
      <c r="D142" s="154">
        <v>6071825</v>
      </c>
    </row>
    <row r="143" spans="1:4" ht="22.95" customHeight="1" x14ac:dyDescent="0.3">
      <c r="A143" s="5" t="s">
        <v>92</v>
      </c>
      <c r="B143" s="11">
        <v>2821111</v>
      </c>
      <c r="C143" s="11">
        <v>2820887</v>
      </c>
      <c r="D143" s="154">
        <v>2820887</v>
      </c>
    </row>
    <row r="144" spans="1:4" ht="22.95" customHeight="1" x14ac:dyDescent="0.3">
      <c r="A144" s="5" t="s">
        <v>93</v>
      </c>
      <c r="B144" s="11">
        <v>36603383</v>
      </c>
      <c r="C144" s="11">
        <v>36600476</v>
      </c>
      <c r="D144" s="154">
        <v>36600476</v>
      </c>
    </row>
    <row r="145" spans="1:4" ht="22.95" customHeight="1" x14ac:dyDescent="0.3">
      <c r="A145" s="5" t="s">
        <v>94</v>
      </c>
      <c r="B145" s="11">
        <v>2384169</v>
      </c>
      <c r="C145" s="11">
        <v>2383980</v>
      </c>
      <c r="D145" s="154">
        <v>2383980</v>
      </c>
    </row>
    <row r="146" spans="1:4" ht="37.200000000000003" customHeight="1" x14ac:dyDescent="0.3">
      <c r="A146" s="5" t="s">
        <v>95</v>
      </c>
      <c r="B146" s="11">
        <v>23724715</v>
      </c>
      <c r="C146" s="11">
        <v>23722831</v>
      </c>
      <c r="D146" s="154">
        <v>23722831</v>
      </c>
    </row>
    <row r="147" spans="1:4" ht="22.95" customHeight="1" x14ac:dyDescent="0.3">
      <c r="A147" s="5" t="s">
        <v>96</v>
      </c>
      <c r="B147" s="11">
        <v>18521721</v>
      </c>
      <c r="C147" s="11">
        <v>18520250</v>
      </c>
      <c r="D147" s="154">
        <v>18520250</v>
      </c>
    </row>
    <row r="148" spans="1:4" ht="22.95" customHeight="1" x14ac:dyDescent="0.3">
      <c r="A148" s="5" t="s">
        <v>97</v>
      </c>
      <c r="B148" s="11">
        <v>2719719</v>
      </c>
      <c r="C148" s="11">
        <v>2719503</v>
      </c>
      <c r="D148" s="154">
        <v>2719503</v>
      </c>
    </row>
    <row r="149" spans="1:4" ht="36" customHeight="1" x14ac:dyDescent="0.3">
      <c r="A149" s="5" t="s">
        <v>112</v>
      </c>
      <c r="B149" s="11">
        <v>28711628</v>
      </c>
      <c r="C149" s="11">
        <v>28709348</v>
      </c>
      <c r="D149" s="154">
        <v>28709348</v>
      </c>
    </row>
    <row r="150" spans="1:4" ht="36" customHeight="1" x14ac:dyDescent="0.3">
      <c r="A150" s="5" t="s">
        <v>98</v>
      </c>
      <c r="B150" s="11">
        <v>46284875</v>
      </c>
      <c r="C150" s="11">
        <v>46281200</v>
      </c>
      <c r="D150" s="154">
        <v>46281200</v>
      </c>
    </row>
    <row r="151" spans="1:4" ht="22.95" customHeight="1" x14ac:dyDescent="0.3">
      <c r="A151" s="5" t="s">
        <v>99</v>
      </c>
      <c r="B151" s="11">
        <v>6870978</v>
      </c>
      <c r="C151" s="11">
        <v>6870432</v>
      </c>
      <c r="D151" s="154">
        <v>6870432</v>
      </c>
    </row>
    <row r="152" spans="1:4" ht="22.95" customHeight="1" x14ac:dyDescent="0.3">
      <c r="A152" s="5" t="s">
        <v>100</v>
      </c>
      <c r="B152" s="11">
        <v>3427801</v>
      </c>
      <c r="C152" s="11">
        <v>3427529</v>
      </c>
      <c r="D152" s="154">
        <v>3427529</v>
      </c>
    </row>
    <row r="153" spans="1:4" ht="22.95" customHeight="1" x14ac:dyDescent="0.3">
      <c r="A153" s="4" t="s">
        <v>101</v>
      </c>
      <c r="B153" s="11">
        <v>4717019</v>
      </c>
      <c r="C153" s="11">
        <v>4716644</v>
      </c>
      <c r="D153" s="154">
        <v>4716644</v>
      </c>
    </row>
    <row r="154" spans="1:4" ht="22.95" customHeight="1" x14ac:dyDescent="0.3">
      <c r="A154" s="4" t="s">
        <v>102</v>
      </c>
      <c r="B154" s="11">
        <v>4256183</v>
      </c>
      <c r="C154" s="11">
        <v>4255845</v>
      </c>
      <c r="D154" s="154">
        <v>4255845</v>
      </c>
    </row>
    <row r="155" spans="1:4" ht="22.95" customHeight="1" x14ac:dyDescent="0.3">
      <c r="A155" s="4" t="s">
        <v>103</v>
      </c>
      <c r="B155" s="11">
        <v>2108249</v>
      </c>
      <c r="C155" s="11">
        <v>2108082</v>
      </c>
      <c r="D155" s="154">
        <v>2108082</v>
      </c>
    </row>
    <row r="156" spans="1:4" ht="22.95" customHeight="1" x14ac:dyDescent="0.3">
      <c r="A156" s="4" t="s">
        <v>53</v>
      </c>
      <c r="B156" s="11">
        <v>11313323</v>
      </c>
      <c r="C156" s="11">
        <v>11312425</v>
      </c>
      <c r="D156" s="154">
        <v>11312425</v>
      </c>
    </row>
    <row r="157" spans="1:4" ht="22.95" customHeight="1" x14ac:dyDescent="0.3">
      <c r="A157" s="4" t="s">
        <v>104</v>
      </c>
      <c r="B157" s="11">
        <v>9350721</v>
      </c>
      <c r="C157" s="11">
        <v>9349979</v>
      </c>
      <c r="D157" s="154">
        <v>9349979</v>
      </c>
    </row>
    <row r="158" spans="1:4" ht="22.95" customHeight="1" x14ac:dyDescent="0.3">
      <c r="A158" s="4" t="s">
        <v>106</v>
      </c>
      <c r="B158" s="11">
        <v>7028883</v>
      </c>
      <c r="C158" s="11">
        <v>7028325</v>
      </c>
      <c r="D158" s="154">
        <v>7028325</v>
      </c>
    </row>
    <row r="159" spans="1:4" ht="22.95" customHeight="1" x14ac:dyDescent="0.3">
      <c r="A159" s="4" t="s">
        <v>107</v>
      </c>
      <c r="B159" s="11">
        <v>3231874</v>
      </c>
      <c r="C159" s="11">
        <v>3231617</v>
      </c>
      <c r="D159" s="154">
        <v>3231617</v>
      </c>
    </row>
    <row r="160" spans="1:4" ht="22.95" customHeight="1" x14ac:dyDescent="0.3">
      <c r="A160" s="4" t="s">
        <v>108</v>
      </c>
      <c r="B160" s="11">
        <v>4916894</v>
      </c>
      <c r="C160" s="11">
        <v>4916504</v>
      </c>
      <c r="D160" s="154">
        <v>4916504</v>
      </c>
    </row>
    <row r="161" spans="1:4" ht="22.95" customHeight="1" x14ac:dyDescent="0.3">
      <c r="A161" s="4" t="s">
        <v>109</v>
      </c>
      <c r="B161" s="11">
        <v>107096040</v>
      </c>
      <c r="C161" s="11">
        <v>107087537</v>
      </c>
      <c r="D161" s="154">
        <v>107087537</v>
      </c>
    </row>
    <row r="162" spans="1:4" ht="22.95" customHeight="1" thickBot="1" x14ac:dyDescent="0.35">
      <c r="A162" s="217" t="s">
        <v>111</v>
      </c>
      <c r="B162" s="220">
        <v>320996199</v>
      </c>
      <c r="C162" s="220">
        <v>320970712</v>
      </c>
      <c r="D162" s="221">
        <v>320970712</v>
      </c>
    </row>
    <row r="163" spans="1:4" ht="27.6" customHeight="1" thickBot="1" x14ac:dyDescent="0.35">
      <c r="A163" s="192" t="s">
        <v>1</v>
      </c>
      <c r="B163" s="222">
        <f>SUM(B138:B162)</f>
        <v>755671240</v>
      </c>
      <c r="C163" s="222">
        <f>SUM(C138:C162)</f>
        <v>755611240</v>
      </c>
      <c r="D163" s="222">
        <f>SUM(D138:D162)</f>
        <v>755611240</v>
      </c>
    </row>
    <row r="164" spans="1:4" s="63" customFormat="1" ht="21.6" customHeight="1" x14ac:dyDescent="0.3">
      <c r="A164" s="6"/>
      <c r="B164" s="7"/>
      <c r="C164" s="7"/>
      <c r="D164" s="7"/>
    </row>
    <row r="165" spans="1:4" s="63" customFormat="1" ht="27.6" customHeight="1" x14ac:dyDescent="0.3">
      <c r="A165" s="6"/>
      <c r="B165" s="7"/>
      <c r="C165" s="7"/>
      <c r="D165" s="15" t="s">
        <v>17</v>
      </c>
    </row>
    <row r="166" spans="1:4" s="63" customFormat="1" ht="27.6" customHeight="1" x14ac:dyDescent="0.3">
      <c r="A166" s="6"/>
      <c r="B166" s="7"/>
      <c r="C166" s="7"/>
      <c r="D166" s="15" t="s">
        <v>38</v>
      </c>
    </row>
    <row r="167" spans="1:4" s="63" customFormat="1" ht="27.6" customHeight="1" x14ac:dyDescent="0.25">
      <c r="A167" s="320" t="s">
        <v>143</v>
      </c>
      <c r="B167" s="320"/>
      <c r="C167" s="320"/>
      <c r="D167" s="320"/>
    </row>
    <row r="168" spans="1:4" s="63" customFormat="1" ht="27.6" customHeight="1" x14ac:dyDescent="0.25">
      <c r="A168" s="320"/>
      <c r="B168" s="320"/>
      <c r="C168" s="320"/>
      <c r="D168" s="320"/>
    </row>
    <row r="169" spans="1:4" s="63" customFormat="1" ht="63" customHeight="1" x14ac:dyDescent="0.25">
      <c r="A169" s="320"/>
      <c r="B169" s="320"/>
      <c r="C169" s="320"/>
      <c r="D169" s="320"/>
    </row>
    <row r="170" spans="1:4" s="63" customFormat="1" ht="21.6" customHeight="1" thickBot="1" x14ac:dyDescent="0.3">
      <c r="A170" s="215"/>
      <c r="B170" s="215"/>
      <c r="C170" s="215"/>
      <c r="D170" s="14" t="s">
        <v>3</v>
      </c>
    </row>
    <row r="171" spans="1:4" s="63" customFormat="1" ht="27.6" customHeight="1" thickBot="1" x14ac:dyDescent="0.3">
      <c r="A171" s="321" t="s">
        <v>0</v>
      </c>
      <c r="B171" s="323" t="s">
        <v>20</v>
      </c>
      <c r="C171" s="324"/>
      <c r="D171" s="325"/>
    </row>
    <row r="172" spans="1:4" s="63" customFormat="1" ht="77.400000000000006" customHeight="1" thickBot="1" x14ac:dyDescent="0.3">
      <c r="A172" s="339"/>
      <c r="B172" s="223" t="s">
        <v>35</v>
      </c>
      <c r="C172" s="224" t="s">
        <v>36</v>
      </c>
      <c r="D172" s="225" t="s">
        <v>37</v>
      </c>
    </row>
    <row r="173" spans="1:4" s="63" customFormat="1" ht="19.2" customHeight="1" thickBot="1" x14ac:dyDescent="0.3">
      <c r="A173" s="214">
        <v>1</v>
      </c>
      <c r="B173" s="213">
        <v>2</v>
      </c>
      <c r="C173" s="8">
        <v>3</v>
      </c>
      <c r="D173" s="8">
        <v>4</v>
      </c>
    </row>
    <row r="174" spans="1:4" s="63" customFormat="1" ht="42" customHeight="1" thickBot="1" x14ac:dyDescent="0.35">
      <c r="A174" s="5" t="s">
        <v>94</v>
      </c>
      <c r="B174" s="152">
        <v>0</v>
      </c>
      <c r="C174" s="152">
        <v>0</v>
      </c>
      <c r="D174" s="156">
        <v>107139200</v>
      </c>
    </row>
    <row r="175" spans="1:4" s="63" customFormat="1" ht="27.6" customHeight="1" thickBot="1" x14ac:dyDescent="0.35">
      <c r="A175" s="26" t="s">
        <v>1</v>
      </c>
      <c r="B175" s="9">
        <f>SUM(B174:B174)</f>
        <v>0</v>
      </c>
      <c r="C175" s="9">
        <f>SUM(C174:C174)</f>
        <v>0</v>
      </c>
      <c r="D175" s="9">
        <f>SUM(D174:D174)</f>
        <v>107139200</v>
      </c>
    </row>
    <row r="176" spans="1:4" s="63" customFormat="1" ht="27.6" customHeight="1" x14ac:dyDescent="0.3">
      <c r="A176" s="6"/>
      <c r="B176" s="7"/>
      <c r="C176" s="7"/>
      <c r="D176" s="15" t="s">
        <v>18</v>
      </c>
    </row>
    <row r="177" spans="1:4" s="63" customFormat="1" ht="23.4" customHeight="1" x14ac:dyDescent="0.3">
      <c r="A177" s="6"/>
      <c r="B177" s="7"/>
      <c r="C177" s="7"/>
      <c r="D177" s="15" t="s">
        <v>38</v>
      </c>
    </row>
    <row r="178" spans="1:4" s="63" customFormat="1" ht="50.25" customHeight="1" x14ac:dyDescent="0.25">
      <c r="A178" s="320" t="s">
        <v>121</v>
      </c>
      <c r="B178" s="320"/>
      <c r="C178" s="320"/>
      <c r="D178" s="320"/>
    </row>
    <row r="179" spans="1:4" s="63" customFormat="1" ht="50.25" customHeight="1" x14ac:dyDescent="0.25">
      <c r="A179" s="320"/>
      <c r="B179" s="320"/>
      <c r="C179" s="320"/>
      <c r="D179" s="320"/>
    </row>
    <row r="180" spans="1:4" s="63" customFormat="1" ht="50.25" customHeight="1" x14ac:dyDescent="0.25">
      <c r="A180" s="320"/>
      <c r="B180" s="320"/>
      <c r="C180" s="320"/>
      <c r="D180" s="320"/>
    </row>
    <row r="181" spans="1:4" s="63" customFormat="1" ht="21" customHeight="1" thickBot="1" x14ac:dyDescent="0.3">
      <c r="A181" s="215"/>
      <c r="B181" s="215"/>
      <c r="C181" s="215"/>
      <c r="D181" s="14" t="s">
        <v>3</v>
      </c>
    </row>
    <row r="182" spans="1:4" s="63" customFormat="1" ht="27.6" customHeight="1" thickBot="1" x14ac:dyDescent="0.3">
      <c r="A182" s="321" t="s">
        <v>0</v>
      </c>
      <c r="B182" s="323" t="s">
        <v>20</v>
      </c>
      <c r="C182" s="324"/>
      <c r="D182" s="325"/>
    </row>
    <row r="183" spans="1:4" s="63" customFormat="1" ht="90" customHeight="1" thickBot="1" x14ac:dyDescent="0.3">
      <c r="A183" s="339"/>
      <c r="B183" s="223" t="s">
        <v>35</v>
      </c>
      <c r="C183" s="224" t="s">
        <v>36</v>
      </c>
      <c r="D183" s="225" t="s">
        <v>37</v>
      </c>
    </row>
    <row r="184" spans="1:4" s="63" customFormat="1" ht="19.2" customHeight="1" thickBot="1" x14ac:dyDescent="0.3">
      <c r="A184" s="226">
        <v>1</v>
      </c>
      <c r="B184" s="227">
        <v>2</v>
      </c>
      <c r="C184" s="265">
        <v>3</v>
      </c>
      <c r="D184" s="265">
        <v>4</v>
      </c>
    </row>
    <row r="185" spans="1:4" s="63" customFormat="1" ht="41.4" customHeight="1" x14ac:dyDescent="0.3">
      <c r="A185" s="208" t="s">
        <v>95</v>
      </c>
      <c r="B185" s="12">
        <v>0</v>
      </c>
      <c r="C185" s="12">
        <v>0</v>
      </c>
      <c r="D185" s="153">
        <v>10000</v>
      </c>
    </row>
    <row r="186" spans="1:4" s="63" customFormat="1" ht="29.4" customHeight="1" thickBot="1" x14ac:dyDescent="0.35">
      <c r="A186" s="217" t="s">
        <v>102</v>
      </c>
      <c r="B186" s="220">
        <v>0</v>
      </c>
      <c r="C186" s="220">
        <v>10000</v>
      </c>
      <c r="D186" s="221">
        <v>0</v>
      </c>
    </row>
    <row r="187" spans="1:4" s="63" customFormat="1" ht="27.6" customHeight="1" thickBot="1" x14ac:dyDescent="0.35">
      <c r="A187" s="192" t="s">
        <v>58</v>
      </c>
      <c r="B187" s="222">
        <f>SUM(B185:B186)</f>
        <v>0</v>
      </c>
      <c r="C187" s="222">
        <f t="shared" ref="C187:D187" si="3">SUM(C185:C186)</f>
        <v>10000</v>
      </c>
      <c r="D187" s="222">
        <f t="shared" si="3"/>
        <v>10000</v>
      </c>
    </row>
    <row r="188" spans="1:4" s="63" customFormat="1" ht="27.6" customHeight="1" x14ac:dyDescent="0.3">
      <c r="A188" s="6"/>
      <c r="B188" s="7"/>
      <c r="C188" s="7"/>
      <c r="D188" s="15"/>
    </row>
    <row r="189" spans="1:4" s="63" customFormat="1" ht="24.6" customHeight="1" x14ac:dyDescent="0.3">
      <c r="A189" s="6"/>
      <c r="B189" s="7"/>
      <c r="C189" s="7"/>
      <c r="D189" s="15" t="s">
        <v>10</v>
      </c>
    </row>
    <row r="190" spans="1:4" s="63" customFormat="1" ht="24.6" customHeight="1" x14ac:dyDescent="0.3">
      <c r="A190" s="6"/>
      <c r="B190" s="7"/>
      <c r="C190" s="7"/>
      <c r="D190" s="15" t="s">
        <v>38</v>
      </c>
    </row>
    <row r="191" spans="1:4" s="63" customFormat="1" ht="27.6" customHeight="1" x14ac:dyDescent="0.25">
      <c r="A191" s="320" t="s">
        <v>144</v>
      </c>
      <c r="B191" s="320"/>
      <c r="C191" s="320"/>
      <c r="D191" s="320"/>
    </row>
    <row r="192" spans="1:4" s="63" customFormat="1" ht="27.6" customHeight="1" x14ac:dyDescent="0.25">
      <c r="A192" s="320"/>
      <c r="B192" s="320"/>
      <c r="C192" s="320"/>
      <c r="D192" s="320"/>
    </row>
    <row r="193" spans="1:4" s="63" customFormat="1" ht="40.799999999999997" customHeight="1" x14ac:dyDescent="0.25">
      <c r="A193" s="320"/>
      <c r="B193" s="320"/>
      <c r="C193" s="320"/>
      <c r="D193" s="320"/>
    </row>
    <row r="194" spans="1:4" s="63" customFormat="1" ht="27.6" customHeight="1" thickBot="1" x14ac:dyDescent="0.3">
      <c r="A194" s="215"/>
      <c r="B194" s="215"/>
      <c r="C194" s="215"/>
      <c r="D194" s="14" t="s">
        <v>3</v>
      </c>
    </row>
    <row r="195" spans="1:4" s="63" customFormat="1" ht="27.6" customHeight="1" thickBot="1" x14ac:dyDescent="0.3">
      <c r="A195" s="321" t="s">
        <v>0</v>
      </c>
      <c r="B195" s="323" t="s">
        <v>20</v>
      </c>
      <c r="C195" s="324"/>
      <c r="D195" s="325"/>
    </row>
    <row r="196" spans="1:4" s="63" customFormat="1" ht="80.400000000000006" customHeight="1" thickBot="1" x14ac:dyDescent="0.3">
      <c r="A196" s="339"/>
      <c r="B196" s="223" t="s">
        <v>35</v>
      </c>
      <c r="C196" s="224" t="s">
        <v>36</v>
      </c>
      <c r="D196" s="225" t="s">
        <v>37</v>
      </c>
    </row>
    <row r="197" spans="1:4" s="63" customFormat="1" ht="21" customHeight="1" thickBot="1" x14ac:dyDescent="0.3">
      <c r="A197" s="266">
        <v>1</v>
      </c>
      <c r="B197" s="269">
        <v>2</v>
      </c>
      <c r="C197" s="8">
        <v>3</v>
      </c>
      <c r="D197" s="8">
        <v>4</v>
      </c>
    </row>
    <row r="198" spans="1:4" s="63" customFormat="1" ht="43.8" customHeight="1" x14ac:dyDescent="0.3">
      <c r="A198" s="209" t="s">
        <v>95</v>
      </c>
      <c r="B198" s="228">
        <v>0</v>
      </c>
      <c r="C198" s="228">
        <v>0</v>
      </c>
      <c r="D198" s="229">
        <v>10000</v>
      </c>
    </row>
    <row r="199" spans="1:4" s="63" customFormat="1" ht="35.4" customHeight="1" thickBot="1" x14ac:dyDescent="0.35">
      <c r="A199" s="155" t="s">
        <v>102</v>
      </c>
      <c r="B199" s="152">
        <v>0</v>
      </c>
      <c r="C199" s="152">
        <v>10000</v>
      </c>
      <c r="D199" s="156">
        <v>0</v>
      </c>
    </row>
    <row r="200" spans="1:4" s="63" customFormat="1" ht="27.6" customHeight="1" thickBot="1" x14ac:dyDescent="0.35">
      <c r="A200" s="26" t="s">
        <v>1</v>
      </c>
      <c r="B200" s="9">
        <f>SUM(B198:B199)</f>
        <v>0</v>
      </c>
      <c r="C200" s="9">
        <f t="shared" ref="C200:D200" si="4">SUM(C198:C199)</f>
        <v>10000</v>
      </c>
      <c r="D200" s="9">
        <f t="shared" si="4"/>
        <v>10000</v>
      </c>
    </row>
    <row r="201" spans="1:4" s="63" customFormat="1" ht="19.2" customHeight="1" x14ac:dyDescent="0.3">
      <c r="A201" s="6"/>
      <c r="B201" s="7"/>
      <c r="C201" s="7"/>
      <c r="D201" s="7"/>
    </row>
    <row r="202" spans="1:4" s="63" customFormat="1" ht="27.6" customHeight="1" x14ac:dyDescent="0.3">
      <c r="A202" s="6"/>
      <c r="B202" s="7"/>
      <c r="C202" s="7"/>
      <c r="D202" s="15" t="s">
        <v>11</v>
      </c>
    </row>
    <row r="203" spans="1:4" s="63" customFormat="1" ht="27.6" customHeight="1" x14ac:dyDescent="0.3">
      <c r="A203" s="6"/>
      <c r="B203" s="7"/>
      <c r="C203" s="7"/>
      <c r="D203" s="15" t="s">
        <v>38</v>
      </c>
    </row>
    <row r="204" spans="1:4" s="63" customFormat="1" ht="30.75" customHeight="1" x14ac:dyDescent="0.25">
      <c r="A204" s="320" t="s">
        <v>122</v>
      </c>
      <c r="B204" s="320"/>
      <c r="C204" s="320"/>
      <c r="D204" s="320"/>
    </row>
    <row r="205" spans="1:4" s="63" customFormat="1" ht="30.75" customHeight="1" x14ac:dyDescent="0.25">
      <c r="A205" s="320"/>
      <c r="B205" s="320"/>
      <c r="C205" s="320"/>
      <c r="D205" s="320"/>
    </row>
    <row r="206" spans="1:4" s="63" customFormat="1" ht="54.6" customHeight="1" x14ac:dyDescent="0.25">
      <c r="A206" s="320"/>
      <c r="B206" s="320"/>
      <c r="C206" s="320"/>
      <c r="D206" s="320"/>
    </row>
    <row r="207" spans="1:4" s="63" customFormat="1" ht="18" customHeight="1" thickBot="1" x14ac:dyDescent="0.3">
      <c r="A207" s="215"/>
      <c r="B207" s="215"/>
      <c r="C207" s="215"/>
      <c r="D207" s="14" t="s">
        <v>3</v>
      </c>
    </row>
    <row r="208" spans="1:4" s="63" customFormat="1" ht="27.6" customHeight="1" thickBot="1" x14ac:dyDescent="0.3">
      <c r="A208" s="321" t="s">
        <v>0</v>
      </c>
      <c r="B208" s="323" t="s">
        <v>20</v>
      </c>
      <c r="C208" s="324"/>
      <c r="D208" s="325"/>
    </row>
    <row r="209" spans="1:4" s="63" customFormat="1" ht="63" customHeight="1" thickBot="1" x14ac:dyDescent="0.3">
      <c r="A209" s="339"/>
      <c r="B209" s="223" t="s">
        <v>35</v>
      </c>
      <c r="C209" s="224" t="s">
        <v>36</v>
      </c>
      <c r="D209" s="225" t="s">
        <v>37</v>
      </c>
    </row>
    <row r="210" spans="1:4" s="63" customFormat="1" ht="18.600000000000001" customHeight="1" thickBot="1" x14ac:dyDescent="0.3">
      <c r="A210" s="8">
        <v>1</v>
      </c>
      <c r="B210" s="319">
        <v>2</v>
      </c>
      <c r="C210" s="8">
        <v>3</v>
      </c>
      <c r="D210" s="8">
        <v>4</v>
      </c>
    </row>
    <row r="211" spans="1:4" s="63" customFormat="1" ht="22.2" customHeight="1" x14ac:dyDescent="0.3">
      <c r="A211" s="5" t="s">
        <v>88</v>
      </c>
      <c r="B211" s="152">
        <v>1900000</v>
      </c>
      <c r="C211" s="152">
        <v>0</v>
      </c>
      <c r="D211" s="156">
        <v>0</v>
      </c>
    </row>
    <row r="212" spans="1:4" s="63" customFormat="1" ht="22.2" customHeight="1" x14ac:dyDescent="0.3">
      <c r="A212" s="5" t="s">
        <v>87</v>
      </c>
      <c r="B212" s="11">
        <v>1900000</v>
      </c>
      <c r="C212" s="152">
        <v>0</v>
      </c>
      <c r="D212" s="156">
        <v>0</v>
      </c>
    </row>
    <row r="213" spans="1:4" s="63" customFormat="1" ht="22.2" customHeight="1" x14ac:dyDescent="0.3">
      <c r="A213" s="5" t="s">
        <v>89</v>
      </c>
      <c r="B213" s="152">
        <v>4750000</v>
      </c>
      <c r="C213" s="152">
        <v>0</v>
      </c>
      <c r="D213" s="156">
        <v>0</v>
      </c>
    </row>
    <row r="214" spans="1:4" s="63" customFormat="1" ht="22.2" customHeight="1" x14ac:dyDescent="0.3">
      <c r="A214" s="5" t="s">
        <v>90</v>
      </c>
      <c r="B214" s="152">
        <v>4750000</v>
      </c>
      <c r="C214" s="152">
        <v>0</v>
      </c>
      <c r="D214" s="156">
        <v>0</v>
      </c>
    </row>
    <row r="215" spans="1:4" s="63" customFormat="1" ht="22.2" customHeight="1" x14ac:dyDescent="0.3">
      <c r="A215" s="210" t="s">
        <v>51</v>
      </c>
      <c r="B215" s="152">
        <v>1900000</v>
      </c>
      <c r="C215" s="152">
        <v>0</v>
      </c>
      <c r="D215" s="156">
        <v>0</v>
      </c>
    </row>
    <row r="216" spans="1:4" s="63" customFormat="1" ht="22.2" customHeight="1" x14ac:dyDescent="0.3">
      <c r="A216" s="210" t="s">
        <v>92</v>
      </c>
      <c r="B216" s="152">
        <v>3800000</v>
      </c>
      <c r="C216" s="152">
        <v>0</v>
      </c>
      <c r="D216" s="156">
        <v>0</v>
      </c>
    </row>
    <row r="217" spans="1:4" s="63" customFormat="1" ht="22.2" customHeight="1" x14ac:dyDescent="0.3">
      <c r="A217" s="5" t="s">
        <v>93</v>
      </c>
      <c r="B217" s="11">
        <v>4750000</v>
      </c>
      <c r="C217" s="152">
        <v>0</v>
      </c>
      <c r="D217" s="156">
        <v>0</v>
      </c>
    </row>
    <row r="218" spans="1:4" s="63" customFormat="1" ht="22.2" customHeight="1" x14ac:dyDescent="0.3">
      <c r="A218" s="5" t="s">
        <v>94</v>
      </c>
      <c r="B218" s="152">
        <v>7600000</v>
      </c>
      <c r="C218" s="152">
        <v>0</v>
      </c>
      <c r="D218" s="156">
        <v>0</v>
      </c>
    </row>
    <row r="219" spans="1:4" s="63" customFormat="1" ht="37.799999999999997" customHeight="1" x14ac:dyDescent="0.3">
      <c r="A219" s="5" t="s">
        <v>95</v>
      </c>
      <c r="B219" s="152">
        <v>14018463</v>
      </c>
      <c r="C219" s="152">
        <v>0</v>
      </c>
      <c r="D219" s="156">
        <v>0</v>
      </c>
    </row>
    <row r="220" spans="1:4" s="63" customFormat="1" ht="22.2" customHeight="1" x14ac:dyDescent="0.3">
      <c r="A220" s="5" t="s">
        <v>96</v>
      </c>
      <c r="B220" s="152">
        <v>3800000</v>
      </c>
      <c r="C220" s="152">
        <v>0</v>
      </c>
      <c r="D220" s="156">
        <v>0</v>
      </c>
    </row>
    <row r="221" spans="1:4" s="63" customFormat="1" ht="22.2" customHeight="1" x14ac:dyDescent="0.3">
      <c r="A221" s="210" t="s">
        <v>97</v>
      </c>
      <c r="B221" s="152">
        <v>14750000</v>
      </c>
      <c r="C221" s="152">
        <v>0</v>
      </c>
      <c r="D221" s="156">
        <v>0</v>
      </c>
    </row>
    <row r="222" spans="1:4" s="63" customFormat="1" ht="36" customHeight="1" x14ac:dyDescent="0.3">
      <c r="A222" s="210" t="s">
        <v>112</v>
      </c>
      <c r="B222" s="11">
        <v>4750000</v>
      </c>
      <c r="C222" s="152">
        <v>0</v>
      </c>
      <c r="D222" s="156">
        <v>0</v>
      </c>
    </row>
    <row r="223" spans="1:4" s="63" customFormat="1" ht="40.200000000000003" customHeight="1" x14ac:dyDescent="0.3">
      <c r="A223" s="5" t="s">
        <v>98</v>
      </c>
      <c r="B223" s="152">
        <v>6650000</v>
      </c>
      <c r="C223" s="152">
        <v>0</v>
      </c>
      <c r="D223" s="156">
        <v>0</v>
      </c>
    </row>
    <row r="224" spans="1:4" s="63" customFormat="1" ht="22.2" customHeight="1" x14ac:dyDescent="0.3">
      <c r="A224" s="5" t="s">
        <v>99</v>
      </c>
      <c r="B224" s="152">
        <v>4750000</v>
      </c>
      <c r="C224" s="152">
        <v>0</v>
      </c>
      <c r="D224" s="156">
        <v>0</v>
      </c>
    </row>
    <row r="225" spans="1:4" s="63" customFormat="1" ht="22.2" customHeight="1" x14ac:dyDescent="0.3">
      <c r="A225" s="5" t="s">
        <v>100</v>
      </c>
      <c r="B225" s="152">
        <v>1900000</v>
      </c>
      <c r="C225" s="152">
        <v>0</v>
      </c>
      <c r="D225" s="156">
        <v>0</v>
      </c>
    </row>
    <row r="226" spans="1:4" s="63" customFormat="1" ht="22.2" customHeight="1" x14ac:dyDescent="0.3">
      <c r="A226" s="5" t="s">
        <v>101</v>
      </c>
      <c r="B226" s="152">
        <v>1900000</v>
      </c>
      <c r="C226" s="152">
        <v>0</v>
      </c>
      <c r="D226" s="156">
        <v>0</v>
      </c>
    </row>
    <row r="227" spans="1:4" s="63" customFormat="1" ht="22.2" customHeight="1" x14ac:dyDescent="0.3">
      <c r="A227" s="210" t="s">
        <v>102</v>
      </c>
      <c r="B227" s="11">
        <v>1900000</v>
      </c>
      <c r="C227" s="152">
        <v>0</v>
      </c>
      <c r="D227" s="156">
        <v>0</v>
      </c>
    </row>
    <row r="228" spans="1:4" s="63" customFormat="1" ht="22.2" customHeight="1" x14ac:dyDescent="0.3">
      <c r="A228" s="210" t="s">
        <v>103</v>
      </c>
      <c r="B228" s="152">
        <v>1900000</v>
      </c>
      <c r="C228" s="152">
        <v>0</v>
      </c>
      <c r="D228" s="156">
        <v>0</v>
      </c>
    </row>
    <row r="229" spans="1:4" s="63" customFormat="1" ht="22.2" customHeight="1" x14ac:dyDescent="0.3">
      <c r="A229" s="5" t="s">
        <v>53</v>
      </c>
      <c r="B229" s="152">
        <v>30028174</v>
      </c>
      <c r="C229" s="152">
        <v>0</v>
      </c>
      <c r="D229" s="156">
        <v>0</v>
      </c>
    </row>
    <row r="230" spans="1:4" s="63" customFormat="1" ht="22.2" customHeight="1" x14ac:dyDescent="0.3">
      <c r="A230" s="5" t="s">
        <v>104</v>
      </c>
      <c r="B230" s="152">
        <v>6800763</v>
      </c>
      <c r="C230" s="152">
        <v>0</v>
      </c>
      <c r="D230" s="156">
        <v>0</v>
      </c>
    </row>
    <row r="231" spans="1:4" s="63" customFormat="1" ht="22.2" customHeight="1" x14ac:dyDescent="0.3">
      <c r="A231" s="5" t="s">
        <v>105</v>
      </c>
      <c r="B231" s="152">
        <v>2477600</v>
      </c>
      <c r="C231" s="152">
        <v>0</v>
      </c>
      <c r="D231" s="156">
        <v>0</v>
      </c>
    </row>
    <row r="232" spans="1:4" s="63" customFormat="1" ht="22.2" customHeight="1" x14ac:dyDescent="0.3">
      <c r="A232" s="5" t="s">
        <v>106</v>
      </c>
      <c r="B232" s="11">
        <v>4750000</v>
      </c>
      <c r="C232" s="152">
        <v>0</v>
      </c>
      <c r="D232" s="156">
        <v>0</v>
      </c>
    </row>
    <row r="233" spans="1:4" s="63" customFormat="1" ht="22.2" customHeight="1" x14ac:dyDescent="0.3">
      <c r="A233" s="210" t="s">
        <v>107</v>
      </c>
      <c r="B233" s="152">
        <v>1900000</v>
      </c>
      <c r="C233" s="152">
        <v>0</v>
      </c>
      <c r="D233" s="156">
        <v>0</v>
      </c>
    </row>
    <row r="234" spans="1:4" s="63" customFormat="1" ht="22.2" customHeight="1" x14ac:dyDescent="0.3">
      <c r="A234" s="210" t="s">
        <v>108</v>
      </c>
      <c r="B234" s="152">
        <v>2850000</v>
      </c>
      <c r="C234" s="152">
        <v>0</v>
      </c>
      <c r="D234" s="156">
        <v>0</v>
      </c>
    </row>
    <row r="235" spans="1:4" s="63" customFormat="1" ht="22.2" customHeight="1" x14ac:dyDescent="0.3">
      <c r="A235" s="5" t="s">
        <v>110</v>
      </c>
      <c r="B235" s="152">
        <v>55450000</v>
      </c>
      <c r="C235" s="152">
        <v>0</v>
      </c>
      <c r="D235" s="156">
        <v>0</v>
      </c>
    </row>
    <row r="236" spans="1:4" s="63" customFormat="1" ht="22.2" customHeight="1" thickBot="1" x14ac:dyDescent="0.35">
      <c r="A236" s="5" t="s">
        <v>111</v>
      </c>
      <c r="B236" s="152">
        <v>8075000</v>
      </c>
      <c r="C236" s="152">
        <v>0</v>
      </c>
      <c r="D236" s="156">
        <v>0</v>
      </c>
    </row>
    <row r="237" spans="1:4" s="63" customFormat="1" ht="27.6" customHeight="1" thickBot="1" x14ac:dyDescent="0.35">
      <c r="A237" s="26" t="s">
        <v>1</v>
      </c>
      <c r="B237" s="9">
        <f>SUM(B211:B236)</f>
        <v>200000000</v>
      </c>
      <c r="C237" s="9">
        <f>SUM(C211:C236)</f>
        <v>0</v>
      </c>
      <c r="D237" s="9">
        <f>SUM(D211:D236)</f>
        <v>0</v>
      </c>
    </row>
    <row r="238" spans="1:4" s="63" customFormat="1" ht="18.600000000000001" customHeight="1" x14ac:dyDescent="0.3">
      <c r="A238" s="6"/>
      <c r="B238" s="7"/>
      <c r="C238" s="7"/>
      <c r="D238" s="7"/>
    </row>
    <row r="239" spans="1:4" s="63" customFormat="1" ht="27.6" customHeight="1" x14ac:dyDescent="0.3">
      <c r="A239" s="6"/>
      <c r="B239" s="7"/>
      <c r="C239" s="7"/>
      <c r="D239" s="15" t="s">
        <v>12</v>
      </c>
    </row>
    <row r="240" spans="1:4" s="63" customFormat="1" ht="27.6" customHeight="1" x14ac:dyDescent="0.3">
      <c r="A240" s="6"/>
      <c r="B240" s="7"/>
      <c r="C240" s="7"/>
      <c r="D240" s="15" t="s">
        <v>38</v>
      </c>
    </row>
    <row r="241" spans="1:4" s="63" customFormat="1" ht="27.6" customHeight="1" x14ac:dyDescent="0.25">
      <c r="A241" s="320" t="s">
        <v>123</v>
      </c>
      <c r="B241" s="320"/>
      <c r="C241" s="320"/>
      <c r="D241" s="320"/>
    </row>
    <row r="242" spans="1:4" s="63" customFormat="1" ht="27.6" customHeight="1" x14ac:dyDescent="0.25">
      <c r="A242" s="320"/>
      <c r="B242" s="320"/>
      <c r="C242" s="320"/>
      <c r="D242" s="320"/>
    </row>
    <row r="243" spans="1:4" s="63" customFormat="1" ht="45" customHeight="1" x14ac:dyDescent="0.25">
      <c r="A243" s="320"/>
      <c r="B243" s="320"/>
      <c r="C243" s="320"/>
      <c r="D243" s="320"/>
    </row>
    <row r="244" spans="1:4" s="63" customFormat="1" ht="24.6" customHeight="1" thickBot="1" x14ac:dyDescent="0.3">
      <c r="A244" s="215"/>
      <c r="B244" s="215"/>
      <c r="C244" s="215"/>
      <c r="D244" s="14" t="s">
        <v>3</v>
      </c>
    </row>
    <row r="245" spans="1:4" s="63" customFormat="1" ht="27.6" customHeight="1" thickBot="1" x14ac:dyDescent="0.3">
      <c r="A245" s="321" t="s">
        <v>0</v>
      </c>
      <c r="B245" s="323" t="s">
        <v>20</v>
      </c>
      <c r="C245" s="324"/>
      <c r="D245" s="325"/>
    </row>
    <row r="246" spans="1:4" s="63" customFormat="1" ht="72" customHeight="1" thickBot="1" x14ac:dyDescent="0.3">
      <c r="A246" s="339"/>
      <c r="B246" s="223" t="s">
        <v>35</v>
      </c>
      <c r="C246" s="224" t="s">
        <v>36</v>
      </c>
      <c r="D246" s="225" t="s">
        <v>37</v>
      </c>
    </row>
    <row r="247" spans="1:4" s="63" customFormat="1" ht="21.6" customHeight="1" thickBot="1" x14ac:dyDescent="0.3">
      <c r="A247" s="267">
        <v>1</v>
      </c>
      <c r="B247" s="8">
        <v>2</v>
      </c>
      <c r="C247" s="8">
        <v>3</v>
      </c>
      <c r="D247" s="8">
        <v>4</v>
      </c>
    </row>
    <row r="248" spans="1:4" s="63" customFormat="1" ht="36.6" customHeight="1" thickBot="1" x14ac:dyDescent="0.35">
      <c r="A248" s="5" t="s">
        <v>111</v>
      </c>
      <c r="B248" s="152">
        <v>13264895</v>
      </c>
      <c r="C248" s="152">
        <v>0</v>
      </c>
      <c r="D248" s="156">
        <v>0</v>
      </c>
    </row>
    <row r="249" spans="1:4" s="63" customFormat="1" ht="27.6" customHeight="1" thickBot="1" x14ac:dyDescent="0.35">
      <c r="A249" s="26" t="s">
        <v>1</v>
      </c>
      <c r="B249" s="9">
        <f>SUM(B248:B248)</f>
        <v>13264895</v>
      </c>
      <c r="C249" s="9">
        <f>SUM(C248:C248)</f>
        <v>0</v>
      </c>
      <c r="D249" s="9">
        <f>SUM(D248:D248)</f>
        <v>0</v>
      </c>
    </row>
    <row r="250" spans="1:4" s="63" customFormat="1" ht="22.8" customHeight="1" x14ac:dyDescent="0.3">
      <c r="A250" s="6"/>
      <c r="B250" s="7"/>
      <c r="C250" s="7"/>
      <c r="D250" s="7"/>
    </row>
    <row r="251" spans="1:4" s="63" customFormat="1" ht="26.4" customHeight="1" x14ac:dyDescent="0.3">
      <c r="A251" s="6"/>
      <c r="B251" s="7"/>
      <c r="C251" s="7"/>
      <c r="D251" s="15" t="s">
        <v>15</v>
      </c>
    </row>
    <row r="252" spans="1:4" s="63" customFormat="1" ht="25.2" customHeight="1" x14ac:dyDescent="0.3">
      <c r="A252" s="6"/>
      <c r="B252" s="7"/>
      <c r="C252" s="7"/>
      <c r="D252" s="15" t="s">
        <v>38</v>
      </c>
    </row>
    <row r="253" spans="1:4" s="63" customFormat="1" ht="41.4" customHeight="1" x14ac:dyDescent="0.25">
      <c r="A253" s="320" t="s">
        <v>145</v>
      </c>
      <c r="B253" s="320"/>
      <c r="C253" s="320"/>
      <c r="D253" s="320"/>
    </row>
    <row r="254" spans="1:4" s="63" customFormat="1" ht="93.75" customHeight="1" x14ac:dyDescent="0.25">
      <c r="A254" s="320"/>
      <c r="B254" s="320"/>
      <c r="C254" s="320"/>
      <c r="D254" s="320"/>
    </row>
    <row r="255" spans="1:4" s="63" customFormat="1" ht="73.2" customHeight="1" x14ac:dyDescent="0.25">
      <c r="A255" s="320"/>
      <c r="B255" s="320"/>
      <c r="C255" s="320"/>
      <c r="D255" s="320"/>
    </row>
    <row r="256" spans="1:4" s="63" customFormat="1" ht="22.2" customHeight="1" thickBot="1" x14ac:dyDescent="0.3">
      <c r="A256" s="215"/>
      <c r="B256" s="215"/>
      <c r="C256" s="215"/>
      <c r="D256" s="14" t="s">
        <v>3</v>
      </c>
    </row>
    <row r="257" spans="1:4" s="63" customFormat="1" ht="27.6" customHeight="1" thickBot="1" x14ac:dyDescent="0.3">
      <c r="A257" s="321" t="s">
        <v>0</v>
      </c>
      <c r="B257" s="323" t="s">
        <v>20</v>
      </c>
      <c r="C257" s="324"/>
      <c r="D257" s="325"/>
    </row>
    <row r="258" spans="1:4" s="63" customFormat="1" ht="77.400000000000006" customHeight="1" thickBot="1" x14ac:dyDescent="0.3">
      <c r="A258" s="339"/>
      <c r="B258" s="223" t="s">
        <v>35</v>
      </c>
      <c r="C258" s="224" t="s">
        <v>36</v>
      </c>
      <c r="D258" s="225" t="s">
        <v>37</v>
      </c>
    </row>
    <row r="259" spans="1:4" s="63" customFormat="1" ht="18.600000000000001" customHeight="1" thickBot="1" x14ac:dyDescent="0.3">
      <c r="A259" s="106">
        <v>1</v>
      </c>
      <c r="B259" s="265">
        <v>2</v>
      </c>
      <c r="C259" s="265">
        <v>3</v>
      </c>
      <c r="D259" s="265">
        <v>4</v>
      </c>
    </row>
    <row r="260" spans="1:4" s="63" customFormat="1" ht="42" customHeight="1" x14ac:dyDescent="0.3">
      <c r="A260" s="208" t="s">
        <v>95</v>
      </c>
      <c r="B260" s="12">
        <v>0</v>
      </c>
      <c r="C260" s="12">
        <v>0</v>
      </c>
      <c r="D260" s="153">
        <v>10000</v>
      </c>
    </row>
    <row r="261" spans="1:4" s="63" customFormat="1" ht="27.6" customHeight="1" thickBot="1" x14ac:dyDescent="0.35">
      <c r="A261" s="217" t="s">
        <v>102</v>
      </c>
      <c r="B261" s="220">
        <v>0</v>
      </c>
      <c r="C261" s="220">
        <v>10000</v>
      </c>
      <c r="D261" s="221">
        <v>0</v>
      </c>
    </row>
    <row r="262" spans="1:4" s="63" customFormat="1" ht="22.8" customHeight="1" thickBot="1" x14ac:dyDescent="0.35">
      <c r="A262" s="192" t="s">
        <v>1</v>
      </c>
      <c r="B262" s="222">
        <f>SUM(B260:B261)</f>
        <v>0</v>
      </c>
      <c r="C262" s="222">
        <f t="shared" ref="C262:D262" si="5">SUM(C260:C261)</f>
        <v>10000</v>
      </c>
      <c r="D262" s="222">
        <f t="shared" si="5"/>
        <v>10000</v>
      </c>
    </row>
    <row r="263" spans="1:4" s="63" customFormat="1" ht="22.8" customHeight="1" x14ac:dyDescent="0.3">
      <c r="A263" s="6"/>
      <c r="B263" s="7"/>
      <c r="C263" s="7"/>
      <c r="D263" s="7"/>
    </row>
    <row r="264" spans="1:4" s="63" customFormat="1" ht="27.6" customHeight="1" x14ac:dyDescent="0.3">
      <c r="A264" s="6"/>
      <c r="B264" s="7"/>
      <c r="C264" s="7"/>
      <c r="D264" s="15" t="s">
        <v>16</v>
      </c>
    </row>
    <row r="265" spans="1:4" s="63" customFormat="1" ht="22.8" customHeight="1" x14ac:dyDescent="0.3">
      <c r="A265" s="6"/>
      <c r="B265" s="7"/>
      <c r="C265" s="7"/>
      <c r="D265" s="15" t="s">
        <v>38</v>
      </c>
    </row>
    <row r="266" spans="1:4" s="63" customFormat="1" ht="27.6" customHeight="1" x14ac:dyDescent="0.25">
      <c r="A266" s="320" t="s">
        <v>124</v>
      </c>
      <c r="B266" s="320"/>
      <c r="C266" s="320"/>
      <c r="D266" s="320"/>
    </row>
    <row r="267" spans="1:4" s="63" customFormat="1" ht="27.6" customHeight="1" x14ac:dyDescent="0.25">
      <c r="A267" s="320"/>
      <c r="B267" s="320"/>
      <c r="C267" s="320"/>
      <c r="D267" s="320"/>
    </row>
    <row r="268" spans="1:4" s="63" customFormat="1" ht="45" customHeight="1" x14ac:dyDescent="0.25">
      <c r="A268" s="320"/>
      <c r="B268" s="320"/>
      <c r="C268" s="320"/>
      <c r="D268" s="320"/>
    </row>
    <row r="269" spans="1:4" s="63" customFormat="1" ht="21.6" customHeight="1" thickBot="1" x14ac:dyDescent="0.3">
      <c r="A269" s="215"/>
      <c r="B269" s="215"/>
      <c r="C269" s="215"/>
      <c r="D269" s="14" t="s">
        <v>3</v>
      </c>
    </row>
    <row r="270" spans="1:4" s="63" customFormat="1" ht="27.6" customHeight="1" thickBot="1" x14ac:dyDescent="0.3">
      <c r="A270" s="321" t="s">
        <v>0</v>
      </c>
      <c r="B270" s="323" t="s">
        <v>20</v>
      </c>
      <c r="C270" s="324"/>
      <c r="D270" s="325"/>
    </row>
    <row r="271" spans="1:4" s="63" customFormat="1" ht="84" customHeight="1" thickBot="1" x14ac:dyDescent="0.3">
      <c r="A271" s="339"/>
      <c r="B271" s="223" t="s">
        <v>35</v>
      </c>
      <c r="C271" s="224" t="s">
        <v>36</v>
      </c>
      <c r="D271" s="225" t="s">
        <v>37</v>
      </c>
    </row>
    <row r="272" spans="1:4" s="63" customFormat="1" ht="16.2" customHeight="1" thickBot="1" x14ac:dyDescent="0.3">
      <c r="A272" s="8">
        <v>1</v>
      </c>
      <c r="B272" s="269">
        <v>2</v>
      </c>
      <c r="C272" s="8">
        <v>3</v>
      </c>
      <c r="D272" s="8">
        <v>4</v>
      </c>
    </row>
    <row r="273" spans="1:4" s="63" customFormat="1" ht="27.6" customHeight="1" thickBot="1" x14ac:dyDescent="0.35">
      <c r="A273" s="155" t="s">
        <v>109</v>
      </c>
      <c r="B273" s="152">
        <v>73355833</v>
      </c>
      <c r="C273" s="152">
        <v>0</v>
      </c>
      <c r="D273" s="156">
        <v>0</v>
      </c>
    </row>
    <row r="274" spans="1:4" s="63" customFormat="1" ht="27.6" customHeight="1" thickBot="1" x14ac:dyDescent="0.35">
      <c r="A274" s="26" t="s">
        <v>1</v>
      </c>
      <c r="B274" s="9">
        <f>SUM(B273:B273)</f>
        <v>73355833</v>
      </c>
      <c r="C274" s="9">
        <f>SUM(C273:C273)</f>
        <v>0</v>
      </c>
      <c r="D274" s="9">
        <f>SUM(D273:D273)</f>
        <v>0</v>
      </c>
    </row>
    <row r="275" spans="1:4" s="63" customFormat="1" ht="27.6" customHeight="1" x14ac:dyDescent="0.3">
      <c r="A275" s="17"/>
      <c r="B275" s="18"/>
      <c r="C275" s="18"/>
      <c r="D275" s="18"/>
    </row>
    <row r="276" spans="1:4" s="63" customFormat="1" ht="27.6" customHeight="1" x14ac:dyDescent="0.3">
      <c r="A276" s="6"/>
      <c r="B276" s="7"/>
      <c r="C276" s="7"/>
      <c r="D276" s="15" t="s">
        <v>59</v>
      </c>
    </row>
    <row r="277" spans="1:4" s="63" customFormat="1" ht="27.6" customHeight="1" x14ac:dyDescent="0.3">
      <c r="A277" s="6"/>
      <c r="B277" s="7"/>
      <c r="C277" s="7"/>
      <c r="D277" s="15" t="s">
        <v>38</v>
      </c>
    </row>
    <row r="278" spans="1:4" s="63" customFormat="1" ht="27.6" customHeight="1" x14ac:dyDescent="0.25">
      <c r="A278" s="320" t="s">
        <v>125</v>
      </c>
      <c r="B278" s="320"/>
      <c r="C278" s="320"/>
      <c r="D278" s="320"/>
    </row>
    <row r="279" spans="1:4" s="63" customFormat="1" ht="27.6" customHeight="1" x14ac:dyDescent="0.25">
      <c r="A279" s="320"/>
      <c r="B279" s="320"/>
      <c r="C279" s="320"/>
      <c r="D279" s="320"/>
    </row>
    <row r="280" spans="1:4" s="63" customFormat="1" ht="51" customHeight="1" x14ac:dyDescent="0.25">
      <c r="A280" s="320"/>
      <c r="B280" s="320"/>
      <c r="C280" s="320"/>
      <c r="D280" s="320"/>
    </row>
    <row r="281" spans="1:4" s="63" customFormat="1" ht="20.399999999999999" customHeight="1" thickBot="1" x14ac:dyDescent="0.35">
      <c r="A281" s="6"/>
      <c r="B281" s="7"/>
      <c r="C281" s="7"/>
      <c r="D281" s="14" t="s">
        <v>3</v>
      </c>
    </row>
    <row r="282" spans="1:4" s="63" customFormat="1" ht="27.6" customHeight="1" thickBot="1" x14ac:dyDescent="0.3">
      <c r="A282" s="321" t="s">
        <v>0</v>
      </c>
      <c r="B282" s="323" t="s">
        <v>20</v>
      </c>
      <c r="C282" s="324"/>
      <c r="D282" s="325"/>
    </row>
    <row r="283" spans="1:4" s="63" customFormat="1" ht="79.2" customHeight="1" thickBot="1" x14ac:dyDescent="0.3">
      <c r="A283" s="339"/>
      <c r="B283" s="223" t="s">
        <v>35</v>
      </c>
      <c r="C283" s="224" t="s">
        <v>36</v>
      </c>
      <c r="D283" s="225" t="s">
        <v>37</v>
      </c>
    </row>
    <row r="284" spans="1:4" s="63" customFormat="1" ht="19.2" customHeight="1" thickBot="1" x14ac:dyDescent="0.3">
      <c r="A284" s="8">
        <v>1</v>
      </c>
      <c r="B284" s="8">
        <v>2</v>
      </c>
      <c r="C284" s="8">
        <v>3</v>
      </c>
      <c r="D284" s="8">
        <v>4</v>
      </c>
    </row>
    <row r="285" spans="1:4" s="63" customFormat="1" ht="27.6" customHeight="1" x14ac:dyDescent="0.3">
      <c r="A285" s="230" t="s">
        <v>89</v>
      </c>
      <c r="B285" s="228">
        <v>920416250</v>
      </c>
      <c r="C285" s="228">
        <v>0</v>
      </c>
      <c r="D285" s="229">
        <v>0</v>
      </c>
    </row>
    <row r="286" spans="1:4" s="63" customFormat="1" ht="27.6" customHeight="1" x14ac:dyDescent="0.3">
      <c r="A286" s="155" t="s">
        <v>109</v>
      </c>
      <c r="B286" s="11">
        <v>882000000</v>
      </c>
      <c r="C286" s="11">
        <v>0</v>
      </c>
      <c r="D286" s="154">
        <v>0</v>
      </c>
    </row>
    <row r="287" spans="1:4" s="63" customFormat="1" ht="27.6" customHeight="1" thickBot="1" x14ac:dyDescent="0.35">
      <c r="A287" s="155" t="s">
        <v>114</v>
      </c>
      <c r="B287" s="152">
        <v>0</v>
      </c>
      <c r="C287" s="152">
        <v>245763750</v>
      </c>
      <c r="D287" s="156">
        <v>245763854</v>
      </c>
    </row>
    <row r="288" spans="1:4" s="63" customFormat="1" ht="27.6" customHeight="1" thickBot="1" x14ac:dyDescent="0.35">
      <c r="A288" s="20" t="s">
        <v>1</v>
      </c>
      <c r="B288" s="16">
        <f>SUM(B285:B287)</f>
        <v>1802416250</v>
      </c>
      <c r="C288" s="16">
        <f t="shared" ref="C288:D288" si="6">SUM(C285:C287)</f>
        <v>245763750</v>
      </c>
      <c r="D288" s="16">
        <f t="shared" si="6"/>
        <v>245763854</v>
      </c>
    </row>
    <row r="289" spans="1:4" s="63" customFormat="1" ht="27.6" customHeight="1" x14ac:dyDescent="0.3">
      <c r="A289" s="6"/>
      <c r="B289" s="7"/>
      <c r="C289" s="7"/>
      <c r="D289" s="7"/>
    </row>
    <row r="290" spans="1:4" s="63" customFormat="1" ht="27.6" customHeight="1" x14ac:dyDescent="0.3">
      <c r="B290" s="61"/>
      <c r="D290" s="15" t="s">
        <v>13</v>
      </c>
    </row>
    <row r="291" spans="1:4" s="63" customFormat="1" ht="25.2" customHeight="1" x14ac:dyDescent="0.3">
      <c r="B291" s="61"/>
      <c r="D291" s="15" t="s">
        <v>38</v>
      </c>
    </row>
    <row r="292" spans="1:4" s="63" customFormat="1" ht="57" customHeight="1" x14ac:dyDescent="0.25">
      <c r="A292" s="332" t="s">
        <v>126</v>
      </c>
      <c r="B292" s="332"/>
      <c r="C292" s="332"/>
      <c r="D292" s="332"/>
    </row>
    <row r="293" spans="1:4" s="63" customFormat="1" ht="57" customHeight="1" x14ac:dyDescent="0.25">
      <c r="A293" s="332"/>
      <c r="B293" s="332"/>
      <c r="C293" s="332"/>
      <c r="D293" s="332"/>
    </row>
    <row r="294" spans="1:4" s="63" customFormat="1" ht="27.6" customHeight="1" thickBot="1" x14ac:dyDescent="0.35">
      <c r="A294" s="6"/>
      <c r="B294" s="7"/>
      <c r="C294" s="7"/>
      <c r="D294" s="14" t="s">
        <v>3</v>
      </c>
    </row>
    <row r="295" spans="1:4" s="63" customFormat="1" ht="27.6" customHeight="1" thickBot="1" x14ac:dyDescent="0.3">
      <c r="A295" s="321" t="s">
        <v>0</v>
      </c>
      <c r="B295" s="329" t="s">
        <v>20</v>
      </c>
      <c r="C295" s="338"/>
      <c r="D295" s="331"/>
    </row>
    <row r="296" spans="1:4" s="63" customFormat="1" ht="67.2" customHeight="1" thickBot="1" x14ac:dyDescent="0.3">
      <c r="A296" s="339"/>
      <c r="B296" s="27" t="s">
        <v>35</v>
      </c>
      <c r="C296" s="28" t="s">
        <v>36</v>
      </c>
      <c r="D296" s="29" t="s">
        <v>37</v>
      </c>
    </row>
    <row r="297" spans="1:4" s="63" customFormat="1" ht="18.600000000000001" customHeight="1" thickBot="1" x14ac:dyDescent="0.3">
      <c r="A297" s="266">
        <v>1</v>
      </c>
      <c r="B297" s="269">
        <v>2</v>
      </c>
      <c r="C297" s="8">
        <v>3</v>
      </c>
      <c r="D297" s="8">
        <v>4</v>
      </c>
    </row>
    <row r="298" spans="1:4" s="63" customFormat="1" ht="27.6" customHeight="1" x14ac:dyDescent="0.3">
      <c r="A298" s="4" t="s">
        <v>90</v>
      </c>
      <c r="B298" s="152">
        <v>9899000</v>
      </c>
      <c r="C298" s="152">
        <v>0</v>
      </c>
      <c r="D298" s="156">
        <v>0</v>
      </c>
    </row>
    <row r="299" spans="1:4" s="63" customFormat="1" ht="27.6" customHeight="1" x14ac:dyDescent="0.3">
      <c r="A299" s="4" t="s">
        <v>93</v>
      </c>
      <c r="B299" s="152">
        <v>3515000</v>
      </c>
      <c r="C299" s="152">
        <v>0</v>
      </c>
      <c r="D299" s="156">
        <v>0</v>
      </c>
    </row>
    <row r="300" spans="1:4" s="63" customFormat="1" ht="34.799999999999997" customHeight="1" x14ac:dyDescent="0.3">
      <c r="A300" s="5" t="s">
        <v>98</v>
      </c>
      <c r="B300" s="11">
        <v>1226450</v>
      </c>
      <c r="C300" s="11">
        <v>0</v>
      </c>
      <c r="D300" s="154">
        <v>0</v>
      </c>
    </row>
    <row r="301" spans="1:4" s="63" customFormat="1" ht="27.6" customHeight="1" x14ac:dyDescent="0.3">
      <c r="A301" s="4" t="s">
        <v>102</v>
      </c>
      <c r="B301" s="152">
        <v>89699070</v>
      </c>
      <c r="C301" s="152">
        <v>0</v>
      </c>
      <c r="D301" s="156">
        <v>0</v>
      </c>
    </row>
    <row r="302" spans="1:4" s="63" customFormat="1" ht="27.6" customHeight="1" x14ac:dyDescent="0.3">
      <c r="A302" s="155" t="s">
        <v>109</v>
      </c>
      <c r="B302" s="152">
        <v>26588480</v>
      </c>
      <c r="C302" s="152">
        <v>0</v>
      </c>
      <c r="D302" s="156">
        <v>0</v>
      </c>
    </row>
    <row r="303" spans="1:4" s="63" customFormat="1" ht="27.6" customHeight="1" thickBot="1" x14ac:dyDescent="0.35">
      <c r="A303" s="155" t="s">
        <v>114</v>
      </c>
      <c r="B303" s="152">
        <v>179343970</v>
      </c>
      <c r="C303" s="152">
        <v>0</v>
      </c>
      <c r="D303" s="156">
        <v>0</v>
      </c>
    </row>
    <row r="304" spans="1:4" s="63" customFormat="1" ht="27.6" customHeight="1" thickBot="1" x14ac:dyDescent="0.35">
      <c r="A304" s="26" t="s">
        <v>1</v>
      </c>
      <c r="B304" s="9">
        <f>SUM(B298:B303)</f>
        <v>310271970</v>
      </c>
      <c r="C304" s="9">
        <f t="shared" ref="C304:D304" si="7">SUM(C298:C303)</f>
        <v>0</v>
      </c>
      <c r="D304" s="9">
        <f t="shared" si="7"/>
        <v>0</v>
      </c>
    </row>
    <row r="305" spans="1:4" s="63" customFormat="1" ht="23.4" customHeight="1" x14ac:dyDescent="0.3">
      <c r="A305" s="6"/>
      <c r="B305" s="7"/>
      <c r="C305" s="7"/>
      <c r="D305" s="7"/>
    </row>
    <row r="306" spans="1:4" ht="24.6" customHeight="1" x14ac:dyDescent="0.3">
      <c r="A306" s="63"/>
      <c r="B306" s="61"/>
      <c r="C306" s="63"/>
      <c r="D306" s="15" t="s">
        <v>60</v>
      </c>
    </row>
    <row r="307" spans="1:4" ht="25.8" customHeight="1" x14ac:dyDescent="0.3">
      <c r="A307" s="63"/>
      <c r="B307" s="61"/>
      <c r="C307" s="63"/>
      <c r="D307" s="15" t="s">
        <v>38</v>
      </c>
    </row>
    <row r="308" spans="1:4" ht="60" customHeight="1" x14ac:dyDescent="0.25">
      <c r="A308" s="332" t="s">
        <v>146</v>
      </c>
      <c r="B308" s="332"/>
      <c r="C308" s="332"/>
      <c r="D308" s="332"/>
    </row>
    <row r="309" spans="1:4" ht="78" customHeight="1" x14ac:dyDescent="0.25">
      <c r="A309" s="332"/>
      <c r="B309" s="332"/>
      <c r="C309" s="332"/>
      <c r="D309" s="332"/>
    </row>
    <row r="310" spans="1:4" ht="28.8" customHeight="1" thickBot="1" x14ac:dyDescent="0.35">
      <c r="A310" s="6"/>
      <c r="B310" s="7"/>
      <c r="C310" s="7"/>
      <c r="D310" s="14" t="s">
        <v>3</v>
      </c>
    </row>
    <row r="311" spans="1:4" ht="22.2" customHeight="1" thickBot="1" x14ac:dyDescent="0.3">
      <c r="A311" s="321" t="s">
        <v>0</v>
      </c>
      <c r="B311" s="329" t="s">
        <v>20</v>
      </c>
      <c r="C311" s="338"/>
      <c r="D311" s="331"/>
    </row>
    <row r="312" spans="1:4" ht="57.6" customHeight="1" thickBot="1" x14ac:dyDescent="0.3">
      <c r="A312" s="339"/>
      <c r="B312" s="27" t="s">
        <v>35</v>
      </c>
      <c r="C312" s="28" t="s">
        <v>36</v>
      </c>
      <c r="D312" s="29" t="s">
        <v>37</v>
      </c>
    </row>
    <row r="313" spans="1:4" ht="21" customHeight="1" thickBot="1" x14ac:dyDescent="0.3">
      <c r="A313" s="266">
        <v>1</v>
      </c>
      <c r="B313" s="269">
        <v>2</v>
      </c>
      <c r="C313" s="8">
        <v>3</v>
      </c>
      <c r="D313" s="8">
        <v>4</v>
      </c>
    </row>
    <row r="314" spans="1:4" ht="25.95" customHeight="1" x14ac:dyDescent="0.3">
      <c r="A314" s="4" t="s">
        <v>89</v>
      </c>
      <c r="B314" s="152">
        <v>0</v>
      </c>
      <c r="C314" s="152">
        <v>61402083</v>
      </c>
      <c r="D314" s="156">
        <v>0</v>
      </c>
    </row>
    <row r="315" spans="1:4" ht="25.8" customHeight="1" x14ac:dyDescent="0.3">
      <c r="A315" s="4" t="s">
        <v>90</v>
      </c>
      <c r="B315" s="152">
        <v>96907680</v>
      </c>
      <c r="C315" s="152">
        <v>0</v>
      </c>
      <c r="D315" s="156">
        <v>0</v>
      </c>
    </row>
    <row r="316" spans="1:4" ht="38.4" customHeight="1" x14ac:dyDescent="0.3">
      <c r="A316" s="5" t="s">
        <v>98</v>
      </c>
      <c r="B316" s="11">
        <v>0</v>
      </c>
      <c r="C316" s="11">
        <v>76392917</v>
      </c>
      <c r="D316" s="154">
        <v>0</v>
      </c>
    </row>
    <row r="317" spans="1:4" ht="22.2" customHeight="1" x14ac:dyDescent="0.3">
      <c r="A317" s="4" t="s">
        <v>106</v>
      </c>
      <c r="B317" s="152">
        <v>96907680</v>
      </c>
      <c r="C317" s="152">
        <v>0</v>
      </c>
      <c r="D317" s="156">
        <v>0</v>
      </c>
    </row>
    <row r="318" spans="1:4" ht="25.2" customHeight="1" x14ac:dyDescent="0.3">
      <c r="A318" s="155" t="s">
        <v>109</v>
      </c>
      <c r="B318" s="152">
        <v>218895850</v>
      </c>
      <c r="C318" s="152">
        <v>162428750</v>
      </c>
      <c r="D318" s="156">
        <v>0</v>
      </c>
    </row>
    <row r="319" spans="1:4" ht="26.4" customHeight="1" thickBot="1" x14ac:dyDescent="0.35">
      <c r="A319" s="155" t="s">
        <v>111</v>
      </c>
      <c r="B319" s="152">
        <v>122783730</v>
      </c>
      <c r="C319" s="152">
        <v>129715420</v>
      </c>
      <c r="D319" s="156">
        <v>0</v>
      </c>
    </row>
    <row r="320" spans="1:4" ht="29.4" customHeight="1" thickBot="1" x14ac:dyDescent="0.35">
      <c r="A320" s="26" t="s">
        <v>1</v>
      </c>
      <c r="B320" s="9">
        <f>SUM(B314:B319)</f>
        <v>535494940</v>
      </c>
      <c r="C320" s="9">
        <f t="shared" ref="C320:D320" si="8">SUM(C314:C319)</f>
        <v>429939170</v>
      </c>
      <c r="D320" s="9">
        <f t="shared" si="8"/>
        <v>0</v>
      </c>
    </row>
    <row r="321" spans="1:4" ht="23.4" customHeight="1" x14ac:dyDescent="0.3">
      <c r="A321" s="6"/>
      <c r="B321" s="7"/>
      <c r="C321" s="7"/>
      <c r="D321" s="7"/>
    </row>
    <row r="322" spans="1:4" s="63" customFormat="1" ht="22.2" customHeight="1" x14ac:dyDescent="0.3">
      <c r="B322" s="61"/>
      <c r="D322" s="15" t="s">
        <v>19</v>
      </c>
    </row>
    <row r="323" spans="1:4" s="63" customFormat="1" ht="23.4" customHeight="1" x14ac:dyDescent="0.3">
      <c r="B323" s="61"/>
      <c r="D323" s="15" t="s">
        <v>38</v>
      </c>
    </row>
    <row r="324" spans="1:4" ht="13.2" customHeight="1" x14ac:dyDescent="0.25">
      <c r="A324" s="332" t="s">
        <v>127</v>
      </c>
      <c r="B324" s="332"/>
      <c r="C324" s="332"/>
      <c r="D324" s="332"/>
    </row>
    <row r="325" spans="1:4" ht="126" customHeight="1" x14ac:dyDescent="0.25">
      <c r="A325" s="332"/>
      <c r="B325" s="332"/>
      <c r="C325" s="332"/>
      <c r="D325" s="332"/>
    </row>
    <row r="326" spans="1:4" ht="18" thickBot="1" x14ac:dyDescent="0.35">
      <c r="A326" s="6"/>
      <c r="B326" s="7"/>
      <c r="C326" s="7"/>
      <c r="D326" s="14" t="s">
        <v>3</v>
      </c>
    </row>
    <row r="327" spans="1:4" ht="21.6" customHeight="1" thickBot="1" x14ac:dyDescent="0.3">
      <c r="A327" s="321" t="s">
        <v>0</v>
      </c>
      <c r="B327" s="329" t="s">
        <v>20</v>
      </c>
      <c r="C327" s="338"/>
      <c r="D327" s="331"/>
    </row>
    <row r="328" spans="1:4" ht="79.2" customHeight="1" thickBot="1" x14ac:dyDescent="0.3">
      <c r="A328" s="339"/>
      <c r="B328" s="27" t="s">
        <v>35</v>
      </c>
      <c r="C328" s="28" t="s">
        <v>36</v>
      </c>
      <c r="D328" s="29" t="s">
        <v>37</v>
      </c>
    </row>
    <row r="329" spans="1:4" ht="18" customHeight="1" thickBot="1" x14ac:dyDescent="0.3">
      <c r="A329" s="267">
        <v>1</v>
      </c>
      <c r="B329" s="8">
        <v>2</v>
      </c>
      <c r="C329" s="8">
        <v>3</v>
      </c>
      <c r="D329" s="8">
        <v>4</v>
      </c>
    </row>
    <row r="330" spans="1:4" ht="21.6" customHeight="1" x14ac:dyDescent="0.3">
      <c r="A330" s="4" t="s">
        <v>87</v>
      </c>
      <c r="B330" s="11">
        <v>1843601</v>
      </c>
      <c r="C330" s="11">
        <v>0</v>
      </c>
      <c r="D330" s="154">
        <v>0</v>
      </c>
    </row>
    <row r="331" spans="1:4" ht="21.6" customHeight="1" x14ac:dyDescent="0.3">
      <c r="A331" s="4" t="s">
        <v>89</v>
      </c>
      <c r="B331" s="11">
        <v>0</v>
      </c>
      <c r="C331" s="11">
        <v>700059</v>
      </c>
      <c r="D331" s="154">
        <v>0</v>
      </c>
    </row>
    <row r="332" spans="1:4" ht="21.6" customHeight="1" x14ac:dyDescent="0.3">
      <c r="A332" s="4" t="s">
        <v>90</v>
      </c>
      <c r="B332" s="11">
        <v>977108</v>
      </c>
      <c r="C332" s="11">
        <v>0</v>
      </c>
      <c r="D332" s="154">
        <v>0</v>
      </c>
    </row>
    <row r="333" spans="1:4" ht="21.6" customHeight="1" x14ac:dyDescent="0.3">
      <c r="A333" s="4" t="s">
        <v>51</v>
      </c>
      <c r="B333" s="11">
        <v>884928</v>
      </c>
      <c r="C333" s="11">
        <v>0</v>
      </c>
      <c r="D333" s="154">
        <v>0</v>
      </c>
    </row>
    <row r="334" spans="1:4" ht="21.6" customHeight="1" x14ac:dyDescent="0.3">
      <c r="A334" s="4" t="s">
        <v>92</v>
      </c>
      <c r="B334" s="11">
        <v>0</v>
      </c>
      <c r="C334" s="11">
        <v>1010998</v>
      </c>
      <c r="D334" s="154">
        <v>0</v>
      </c>
    </row>
    <row r="335" spans="1:4" ht="40.200000000000003" customHeight="1" x14ac:dyDescent="0.3">
      <c r="A335" s="5" t="s">
        <v>95</v>
      </c>
      <c r="B335" s="11">
        <v>0</v>
      </c>
      <c r="C335" s="11">
        <v>0</v>
      </c>
      <c r="D335" s="154">
        <v>1515892</v>
      </c>
    </row>
    <row r="336" spans="1:4" ht="21.6" customHeight="1" x14ac:dyDescent="0.3">
      <c r="A336" s="4" t="s">
        <v>96</v>
      </c>
      <c r="B336" s="11">
        <v>995545</v>
      </c>
      <c r="C336" s="11">
        <v>0</v>
      </c>
      <c r="D336" s="154">
        <v>0</v>
      </c>
    </row>
    <row r="337" spans="1:4" ht="21.6" customHeight="1" x14ac:dyDescent="0.3">
      <c r="A337" s="4" t="s">
        <v>97</v>
      </c>
      <c r="B337" s="11">
        <v>0</v>
      </c>
      <c r="C337" s="11">
        <v>0</v>
      </c>
      <c r="D337" s="154">
        <v>909535</v>
      </c>
    </row>
    <row r="338" spans="1:4" ht="38.4" customHeight="1" x14ac:dyDescent="0.3">
      <c r="A338" s="5" t="s">
        <v>98</v>
      </c>
      <c r="B338" s="11">
        <v>0</v>
      </c>
      <c r="C338" s="11">
        <v>1120094</v>
      </c>
      <c r="D338" s="154">
        <v>0</v>
      </c>
    </row>
    <row r="339" spans="1:4" ht="24.6" customHeight="1" x14ac:dyDescent="0.3">
      <c r="A339" s="4" t="s">
        <v>99</v>
      </c>
      <c r="B339" s="11">
        <v>0</v>
      </c>
      <c r="C339" s="11">
        <v>0</v>
      </c>
      <c r="D339" s="154">
        <v>909535</v>
      </c>
    </row>
    <row r="340" spans="1:4" ht="21.6" customHeight="1" x14ac:dyDescent="0.3">
      <c r="A340" s="4" t="s">
        <v>100</v>
      </c>
      <c r="B340" s="11">
        <v>958673</v>
      </c>
      <c r="C340" s="11">
        <v>0</v>
      </c>
      <c r="D340" s="154">
        <v>0</v>
      </c>
    </row>
    <row r="341" spans="1:4" ht="22.2" customHeight="1" x14ac:dyDescent="0.3">
      <c r="A341" s="4" t="s">
        <v>102</v>
      </c>
      <c r="B341" s="11">
        <v>0</v>
      </c>
      <c r="C341" s="11">
        <v>1260573</v>
      </c>
      <c r="D341" s="154">
        <v>0</v>
      </c>
    </row>
    <row r="342" spans="1:4" ht="21.6" customHeight="1" x14ac:dyDescent="0.3">
      <c r="A342" s="155" t="s">
        <v>53</v>
      </c>
      <c r="B342" s="152">
        <v>0</v>
      </c>
      <c r="C342" s="152">
        <v>0</v>
      </c>
      <c r="D342" s="156">
        <v>1091442</v>
      </c>
    </row>
    <row r="343" spans="1:4" ht="23.4" customHeight="1" x14ac:dyDescent="0.3">
      <c r="A343" s="155" t="s">
        <v>106</v>
      </c>
      <c r="B343" s="152">
        <v>0</v>
      </c>
      <c r="C343" s="152">
        <v>1568131</v>
      </c>
      <c r="D343" s="156">
        <v>0</v>
      </c>
    </row>
    <row r="344" spans="1:4" ht="25.2" customHeight="1" thickBot="1" x14ac:dyDescent="0.35">
      <c r="A344" s="217" t="s">
        <v>108</v>
      </c>
      <c r="B344" s="220">
        <v>0</v>
      </c>
      <c r="C344" s="220">
        <v>0</v>
      </c>
      <c r="D344" s="221">
        <v>1212714</v>
      </c>
    </row>
    <row r="345" spans="1:4" ht="31.95" customHeight="1" thickBot="1" x14ac:dyDescent="0.35">
      <c r="A345" s="192" t="s">
        <v>1</v>
      </c>
      <c r="B345" s="222">
        <f>SUM(B330:B344)</f>
        <v>5659855</v>
      </c>
      <c r="C345" s="222">
        <f t="shared" ref="C345:D345" si="9">SUM(C330:C344)</f>
        <v>5659855</v>
      </c>
      <c r="D345" s="222">
        <f t="shared" si="9"/>
        <v>5639118</v>
      </c>
    </row>
    <row r="346" spans="1:4" ht="25.95" customHeight="1" x14ac:dyDescent="0.3">
      <c r="A346" s="6"/>
      <c r="B346" s="7"/>
      <c r="C346" s="7"/>
      <c r="D346" s="7"/>
    </row>
    <row r="347" spans="1:4" ht="24" customHeight="1" x14ac:dyDescent="0.3">
      <c r="A347" s="63"/>
      <c r="B347" s="61"/>
      <c r="C347" s="63"/>
      <c r="D347" s="15" t="s">
        <v>21</v>
      </c>
    </row>
    <row r="348" spans="1:4" ht="26.4" customHeight="1" x14ac:dyDescent="0.3">
      <c r="A348" s="63"/>
      <c r="B348" s="61"/>
      <c r="C348" s="63"/>
      <c r="D348" s="15" t="s">
        <v>38</v>
      </c>
    </row>
    <row r="349" spans="1:4" s="63" customFormat="1" ht="20.399999999999999" customHeight="1" x14ac:dyDescent="0.25">
      <c r="A349" s="332" t="s">
        <v>128</v>
      </c>
      <c r="B349" s="332"/>
      <c r="C349" s="332"/>
      <c r="D349" s="332"/>
    </row>
    <row r="350" spans="1:4" ht="96" customHeight="1" x14ac:dyDescent="0.25">
      <c r="A350" s="332"/>
      <c r="B350" s="332"/>
      <c r="C350" s="332"/>
      <c r="D350" s="332"/>
    </row>
    <row r="351" spans="1:4" ht="23.4" customHeight="1" thickBot="1" x14ac:dyDescent="0.35">
      <c r="A351" s="6"/>
      <c r="B351" s="7"/>
      <c r="C351" s="7"/>
      <c r="D351" s="14" t="s">
        <v>3</v>
      </c>
    </row>
    <row r="352" spans="1:4" ht="23.4" customHeight="1" thickBot="1" x14ac:dyDescent="0.3">
      <c r="A352" s="321" t="s">
        <v>0</v>
      </c>
      <c r="B352" s="329" t="s">
        <v>20</v>
      </c>
      <c r="C352" s="338"/>
      <c r="D352" s="331"/>
    </row>
    <row r="353" spans="1:4" ht="79.8" customHeight="1" thickBot="1" x14ac:dyDescent="0.3">
      <c r="A353" s="339"/>
      <c r="B353" s="27" t="s">
        <v>35</v>
      </c>
      <c r="C353" s="28" t="s">
        <v>36</v>
      </c>
      <c r="D353" s="29" t="s">
        <v>37</v>
      </c>
    </row>
    <row r="354" spans="1:4" ht="18" customHeight="1" thickBot="1" x14ac:dyDescent="0.3">
      <c r="A354" s="266">
        <v>1</v>
      </c>
      <c r="B354" s="269">
        <v>2</v>
      </c>
      <c r="C354" s="8">
        <v>3</v>
      </c>
      <c r="D354" s="8">
        <v>4</v>
      </c>
    </row>
    <row r="355" spans="1:4" ht="23.4" customHeight="1" x14ac:dyDescent="0.3">
      <c r="A355" s="209" t="s">
        <v>88</v>
      </c>
      <c r="B355" s="231">
        <v>1523778.5</v>
      </c>
      <c r="C355" s="231">
        <v>888870.79</v>
      </c>
      <c r="D355" s="232">
        <v>879166.67</v>
      </c>
    </row>
    <row r="356" spans="1:4" s="63" customFormat="1" ht="23.4" customHeight="1" x14ac:dyDescent="0.3">
      <c r="A356" s="5" t="s">
        <v>87</v>
      </c>
      <c r="B356" s="233">
        <v>0</v>
      </c>
      <c r="C356" s="233">
        <v>888870.79</v>
      </c>
      <c r="D356" s="234">
        <v>879166.67</v>
      </c>
    </row>
    <row r="357" spans="1:4" s="63" customFormat="1" ht="23.4" customHeight="1" x14ac:dyDescent="0.3">
      <c r="A357" s="5" t="s">
        <v>89</v>
      </c>
      <c r="B357" s="233">
        <v>0</v>
      </c>
      <c r="C357" s="233">
        <v>888870.79</v>
      </c>
      <c r="D357" s="234">
        <v>879166.67</v>
      </c>
    </row>
    <row r="358" spans="1:4" s="63" customFormat="1" ht="23.4" customHeight="1" x14ac:dyDescent="0.3">
      <c r="A358" s="5" t="s">
        <v>90</v>
      </c>
      <c r="B358" s="233">
        <v>0</v>
      </c>
      <c r="C358" s="233">
        <v>888870.79</v>
      </c>
      <c r="D358" s="234">
        <v>879166.67</v>
      </c>
    </row>
    <row r="359" spans="1:4" s="63" customFormat="1" ht="23.4" customHeight="1" x14ac:dyDescent="0.3">
      <c r="A359" s="5" t="s">
        <v>51</v>
      </c>
      <c r="B359" s="233">
        <v>0</v>
      </c>
      <c r="C359" s="233">
        <v>888870.79</v>
      </c>
      <c r="D359" s="234">
        <v>879166.67</v>
      </c>
    </row>
    <row r="360" spans="1:4" s="63" customFormat="1" ht="23.4" customHeight="1" x14ac:dyDescent="0.3">
      <c r="A360" s="5" t="s">
        <v>92</v>
      </c>
      <c r="B360" s="235">
        <v>1523778.5</v>
      </c>
      <c r="C360" s="235">
        <v>888870.79</v>
      </c>
      <c r="D360" s="236">
        <v>879166.67</v>
      </c>
    </row>
    <row r="361" spans="1:4" ht="23.4" customHeight="1" x14ac:dyDescent="0.3">
      <c r="A361" s="5" t="s">
        <v>93</v>
      </c>
      <c r="B361" s="235">
        <v>1523778.5</v>
      </c>
      <c r="C361" s="235">
        <v>888870.79</v>
      </c>
      <c r="D361" s="236">
        <v>879166.67</v>
      </c>
    </row>
    <row r="362" spans="1:4" s="63" customFormat="1" ht="23.4" customHeight="1" x14ac:dyDescent="0.3">
      <c r="A362" s="5" t="s">
        <v>94</v>
      </c>
      <c r="B362" s="235">
        <v>0</v>
      </c>
      <c r="C362" s="235">
        <v>888870.79</v>
      </c>
      <c r="D362" s="236">
        <v>879166.67</v>
      </c>
    </row>
    <row r="363" spans="1:4" s="63" customFormat="1" ht="35.4" customHeight="1" x14ac:dyDescent="0.3">
      <c r="A363" s="5" t="s">
        <v>95</v>
      </c>
      <c r="B363" s="235">
        <v>1523778.5</v>
      </c>
      <c r="C363" s="235">
        <v>888870.79</v>
      </c>
      <c r="D363" s="236">
        <v>879166.67</v>
      </c>
    </row>
    <row r="364" spans="1:4" s="63" customFormat="1" ht="23.4" customHeight="1" x14ac:dyDescent="0.3">
      <c r="A364" s="5" t="s">
        <v>96</v>
      </c>
      <c r="B364" s="235">
        <v>1523778.5</v>
      </c>
      <c r="C364" s="235">
        <v>888870.79</v>
      </c>
      <c r="D364" s="236">
        <v>879166.67</v>
      </c>
    </row>
    <row r="365" spans="1:4" s="63" customFormat="1" ht="23.4" customHeight="1" x14ac:dyDescent="0.3">
      <c r="A365" s="5" t="s">
        <v>97</v>
      </c>
      <c r="B365" s="235">
        <v>0</v>
      </c>
      <c r="C365" s="235">
        <v>888870.79</v>
      </c>
      <c r="D365" s="236">
        <v>879166.67</v>
      </c>
    </row>
    <row r="366" spans="1:4" ht="37.799999999999997" customHeight="1" x14ac:dyDescent="0.3">
      <c r="A366" s="5" t="s">
        <v>112</v>
      </c>
      <c r="B366" s="235">
        <v>1523778.5</v>
      </c>
      <c r="C366" s="235">
        <v>888870.79</v>
      </c>
      <c r="D366" s="236">
        <v>879166.67</v>
      </c>
    </row>
    <row r="367" spans="1:4" s="63" customFormat="1" ht="40.200000000000003" customHeight="1" x14ac:dyDescent="0.3">
      <c r="A367" s="5" t="s">
        <v>98</v>
      </c>
      <c r="B367" s="235">
        <v>0</v>
      </c>
      <c r="C367" s="235">
        <v>888870.79</v>
      </c>
      <c r="D367" s="236">
        <v>879166.67</v>
      </c>
    </row>
    <row r="368" spans="1:4" s="63" customFormat="1" ht="23.4" customHeight="1" x14ac:dyDescent="0.3">
      <c r="A368" s="5" t="s">
        <v>99</v>
      </c>
      <c r="B368" s="235">
        <v>1523778.5</v>
      </c>
      <c r="C368" s="235">
        <v>888870.79</v>
      </c>
      <c r="D368" s="236">
        <v>879166.67</v>
      </c>
    </row>
    <row r="369" spans="1:4" ht="23.4" customHeight="1" x14ac:dyDescent="0.3">
      <c r="A369" s="5" t="s">
        <v>100</v>
      </c>
      <c r="B369" s="235">
        <v>1523778.5</v>
      </c>
      <c r="C369" s="235">
        <v>888870.79</v>
      </c>
      <c r="D369" s="236">
        <v>879166.67</v>
      </c>
    </row>
    <row r="370" spans="1:4" s="63" customFormat="1" ht="23.4" customHeight="1" x14ac:dyDescent="0.3">
      <c r="A370" s="5" t="s">
        <v>101</v>
      </c>
      <c r="B370" s="235">
        <v>0</v>
      </c>
      <c r="C370" s="235">
        <v>888870.79</v>
      </c>
      <c r="D370" s="236">
        <v>879166.67</v>
      </c>
    </row>
    <row r="371" spans="1:4" ht="23.4" customHeight="1" x14ac:dyDescent="0.3">
      <c r="A371" s="5" t="s">
        <v>102</v>
      </c>
      <c r="B371" s="235">
        <v>1523778.5</v>
      </c>
      <c r="C371" s="235">
        <v>888870.79</v>
      </c>
      <c r="D371" s="236">
        <v>879166.67</v>
      </c>
    </row>
    <row r="372" spans="1:4" s="63" customFormat="1" ht="23.4" customHeight="1" x14ac:dyDescent="0.3">
      <c r="A372" s="5" t="s">
        <v>103</v>
      </c>
      <c r="B372" s="235">
        <v>0</v>
      </c>
      <c r="C372" s="235">
        <v>888870.79</v>
      </c>
      <c r="D372" s="236">
        <v>879166.67</v>
      </c>
    </row>
    <row r="373" spans="1:4" ht="21.6" customHeight="1" x14ac:dyDescent="0.3">
      <c r="A373" s="5" t="s">
        <v>53</v>
      </c>
      <c r="B373" s="235">
        <v>1523778.5</v>
      </c>
      <c r="C373" s="235">
        <v>888870.79</v>
      </c>
      <c r="D373" s="236">
        <v>879166.67</v>
      </c>
    </row>
    <row r="374" spans="1:4" s="63" customFormat="1" ht="21.6" customHeight="1" x14ac:dyDescent="0.3">
      <c r="A374" s="5" t="s">
        <v>105</v>
      </c>
      <c r="B374" s="235">
        <v>0</v>
      </c>
      <c r="C374" s="235">
        <v>888870.79</v>
      </c>
      <c r="D374" s="236">
        <v>879166.67</v>
      </c>
    </row>
    <row r="375" spans="1:4" ht="21.6" customHeight="1" x14ac:dyDescent="0.3">
      <c r="A375" s="5" t="s">
        <v>106</v>
      </c>
      <c r="B375" s="235">
        <v>1523778.5</v>
      </c>
      <c r="C375" s="235">
        <v>888870.79</v>
      </c>
      <c r="D375" s="236">
        <v>879166.67</v>
      </c>
    </row>
    <row r="376" spans="1:4" ht="19.8" customHeight="1" x14ac:dyDescent="0.3">
      <c r="A376" s="5" t="s">
        <v>107</v>
      </c>
      <c r="B376" s="235">
        <v>1523778.5</v>
      </c>
      <c r="C376" s="235">
        <v>888870.79</v>
      </c>
      <c r="D376" s="236">
        <v>879166.67</v>
      </c>
    </row>
    <row r="377" spans="1:4" ht="20.399999999999999" customHeight="1" x14ac:dyDescent="0.3">
      <c r="A377" s="5" t="s">
        <v>108</v>
      </c>
      <c r="B377" s="237">
        <v>1523778.5</v>
      </c>
      <c r="C377" s="237">
        <v>888870.79</v>
      </c>
      <c r="D377" s="238">
        <v>879166.67</v>
      </c>
    </row>
    <row r="378" spans="1:4" ht="23.4" customHeight="1" thickBot="1" x14ac:dyDescent="0.35">
      <c r="A378" s="219" t="s">
        <v>111</v>
      </c>
      <c r="B378" s="239">
        <v>1523778.5</v>
      </c>
      <c r="C378" s="239">
        <v>888870.83</v>
      </c>
      <c r="D378" s="240">
        <v>879166.59</v>
      </c>
    </row>
    <row r="379" spans="1:4" ht="26.4" customHeight="1" thickBot="1" x14ac:dyDescent="0.35">
      <c r="A379" s="192" t="s">
        <v>1</v>
      </c>
      <c r="B379" s="241">
        <f>SUM(B355:B378)</f>
        <v>21332899</v>
      </c>
      <c r="C379" s="241">
        <f>SUM(C355:C378)</f>
        <v>21332898.999999989</v>
      </c>
      <c r="D379" s="241">
        <f>SUM(D355:D378)</f>
        <v>21100000.000000007</v>
      </c>
    </row>
    <row r="380" spans="1:4" ht="25.2" customHeight="1" x14ac:dyDescent="0.3">
      <c r="A380" s="6"/>
      <c r="B380" s="7"/>
      <c r="C380" s="7"/>
      <c r="D380" s="7"/>
    </row>
    <row r="381" spans="1:4" ht="24" customHeight="1" x14ac:dyDescent="0.3">
      <c r="A381" s="6"/>
      <c r="B381" s="7"/>
      <c r="C381" s="7"/>
      <c r="D381" s="15" t="s">
        <v>22</v>
      </c>
    </row>
    <row r="382" spans="1:4" ht="25.2" customHeight="1" x14ac:dyDescent="0.3">
      <c r="A382" s="6"/>
      <c r="B382" s="7"/>
      <c r="C382" s="7"/>
      <c r="D382" s="15" t="s">
        <v>38</v>
      </c>
    </row>
    <row r="383" spans="1:4" ht="13.2" customHeight="1" x14ac:dyDescent="0.25">
      <c r="A383" s="344" t="s">
        <v>163</v>
      </c>
      <c r="B383" s="344"/>
      <c r="C383" s="344"/>
      <c r="D383" s="344"/>
    </row>
    <row r="384" spans="1:4" ht="124.8" customHeight="1" x14ac:dyDescent="0.25">
      <c r="A384" s="344"/>
      <c r="B384" s="344"/>
      <c r="C384" s="344"/>
      <c r="D384" s="344"/>
    </row>
    <row r="385" spans="1:4" ht="19.2" customHeight="1" thickBot="1" x14ac:dyDescent="0.3">
      <c r="A385" s="63"/>
      <c r="B385" s="61"/>
      <c r="C385" s="63"/>
      <c r="D385" s="14" t="s">
        <v>3</v>
      </c>
    </row>
    <row r="386" spans="1:4" ht="22.2" customHeight="1" thickBot="1" x14ac:dyDescent="0.3">
      <c r="A386" s="321" t="s">
        <v>0</v>
      </c>
      <c r="B386" s="323" t="s">
        <v>20</v>
      </c>
      <c r="C386" s="324"/>
      <c r="D386" s="325"/>
    </row>
    <row r="387" spans="1:4" ht="61.2" customHeight="1" thickBot="1" x14ac:dyDescent="0.3">
      <c r="A387" s="339"/>
      <c r="B387" s="27" t="s">
        <v>35</v>
      </c>
      <c r="C387" s="28" t="s">
        <v>36</v>
      </c>
      <c r="D387" s="29" t="s">
        <v>37</v>
      </c>
    </row>
    <row r="388" spans="1:4" ht="17.399999999999999" customHeight="1" thickBot="1" x14ac:dyDescent="0.3">
      <c r="A388" s="290">
        <v>1</v>
      </c>
      <c r="B388" s="289">
        <v>2</v>
      </c>
      <c r="C388" s="8">
        <v>3</v>
      </c>
      <c r="D388" s="8">
        <v>4</v>
      </c>
    </row>
    <row r="389" spans="1:4" ht="22.2" customHeight="1" x14ac:dyDescent="0.3">
      <c r="A389" s="5" t="s">
        <v>88</v>
      </c>
      <c r="B389" s="235">
        <v>0</v>
      </c>
      <c r="C389" s="235">
        <v>0</v>
      </c>
      <c r="D389" s="236">
        <v>587692</v>
      </c>
    </row>
    <row r="390" spans="1:4" ht="22.2" customHeight="1" x14ac:dyDescent="0.3">
      <c r="A390" s="5" t="s">
        <v>87</v>
      </c>
      <c r="B390" s="235">
        <v>318333</v>
      </c>
      <c r="C390" s="235">
        <v>0</v>
      </c>
      <c r="D390" s="236">
        <v>0</v>
      </c>
    </row>
    <row r="391" spans="1:4" ht="21" customHeight="1" x14ac:dyDescent="0.3">
      <c r="A391" s="5" t="s">
        <v>89</v>
      </c>
      <c r="B391" s="235">
        <v>0</v>
      </c>
      <c r="C391" s="235">
        <v>0</v>
      </c>
      <c r="D391" s="236">
        <v>881539</v>
      </c>
    </row>
    <row r="392" spans="1:4" ht="22.2" customHeight="1" x14ac:dyDescent="0.3">
      <c r="A392" s="5" t="s">
        <v>90</v>
      </c>
      <c r="B392" s="235">
        <v>0</v>
      </c>
      <c r="C392" s="235">
        <v>0</v>
      </c>
      <c r="D392" s="236">
        <v>881539</v>
      </c>
    </row>
    <row r="393" spans="1:4" ht="22.2" customHeight="1" x14ac:dyDescent="0.3">
      <c r="A393" s="5" t="s">
        <v>51</v>
      </c>
      <c r="B393" s="235">
        <v>318333</v>
      </c>
      <c r="C393" s="235">
        <v>0</v>
      </c>
      <c r="D393" s="236">
        <v>0</v>
      </c>
    </row>
    <row r="394" spans="1:4" ht="22.2" customHeight="1" x14ac:dyDescent="0.3">
      <c r="A394" s="5" t="s">
        <v>92</v>
      </c>
      <c r="B394" s="235">
        <v>318333</v>
      </c>
      <c r="C394" s="235">
        <v>0</v>
      </c>
      <c r="D394" s="236">
        <v>0</v>
      </c>
    </row>
    <row r="395" spans="1:4" ht="22.2" customHeight="1" x14ac:dyDescent="0.3">
      <c r="A395" s="5" t="s">
        <v>93</v>
      </c>
      <c r="B395" s="235">
        <v>0</v>
      </c>
      <c r="C395" s="235">
        <v>1175386</v>
      </c>
      <c r="D395" s="236">
        <v>0</v>
      </c>
    </row>
    <row r="396" spans="1:4" ht="22.2" customHeight="1" x14ac:dyDescent="0.3">
      <c r="A396" s="5" t="s">
        <v>94</v>
      </c>
      <c r="B396" s="235">
        <v>318333</v>
      </c>
      <c r="C396" s="235">
        <v>0</v>
      </c>
      <c r="D396" s="236">
        <v>0</v>
      </c>
    </row>
    <row r="397" spans="1:4" ht="39.6" customHeight="1" x14ac:dyDescent="0.3">
      <c r="A397" s="5" t="s">
        <v>95</v>
      </c>
      <c r="B397" s="235">
        <v>0</v>
      </c>
      <c r="C397" s="235">
        <v>881538</v>
      </c>
      <c r="D397" s="236">
        <v>0</v>
      </c>
    </row>
    <row r="398" spans="1:4" ht="22.2" customHeight="1" x14ac:dyDescent="0.3">
      <c r="A398" s="5" t="s">
        <v>96</v>
      </c>
      <c r="B398" s="235">
        <v>0</v>
      </c>
      <c r="C398" s="235">
        <v>881538</v>
      </c>
      <c r="D398" s="236">
        <v>0</v>
      </c>
    </row>
    <row r="399" spans="1:4" ht="22.2" customHeight="1" x14ac:dyDescent="0.3">
      <c r="A399" s="5" t="s">
        <v>97</v>
      </c>
      <c r="B399" s="235">
        <v>318333</v>
      </c>
      <c r="C399" s="235">
        <v>0</v>
      </c>
      <c r="D399" s="236">
        <v>0</v>
      </c>
    </row>
    <row r="400" spans="1:4" ht="40.200000000000003" customHeight="1" x14ac:dyDescent="0.3">
      <c r="A400" s="5" t="s">
        <v>112</v>
      </c>
      <c r="B400" s="237">
        <v>0</v>
      </c>
      <c r="C400" s="237">
        <v>0</v>
      </c>
      <c r="D400" s="238">
        <v>293846</v>
      </c>
    </row>
    <row r="401" spans="1:4" ht="36" customHeight="1" x14ac:dyDescent="0.3">
      <c r="A401" s="5" t="s">
        <v>98</v>
      </c>
      <c r="B401" s="235">
        <v>0</v>
      </c>
      <c r="C401" s="235">
        <v>881538</v>
      </c>
      <c r="D401" s="236">
        <v>0</v>
      </c>
    </row>
    <row r="402" spans="1:4" ht="22.8" customHeight="1" x14ac:dyDescent="0.3">
      <c r="A402" s="5" t="s">
        <v>99</v>
      </c>
      <c r="B402" s="235">
        <v>0</v>
      </c>
      <c r="C402" s="235">
        <v>0</v>
      </c>
      <c r="D402" s="236">
        <v>293846</v>
      </c>
    </row>
    <row r="403" spans="1:4" ht="22.8" customHeight="1" x14ac:dyDescent="0.3">
      <c r="A403" s="5" t="s">
        <v>100</v>
      </c>
      <c r="B403" s="235">
        <v>318334</v>
      </c>
      <c r="C403" s="235">
        <v>0</v>
      </c>
      <c r="D403" s="236">
        <v>0</v>
      </c>
    </row>
    <row r="404" spans="1:4" ht="22.8" customHeight="1" x14ac:dyDescent="0.3">
      <c r="A404" s="5" t="s">
        <v>101</v>
      </c>
      <c r="B404" s="235">
        <v>318333</v>
      </c>
      <c r="C404" s="235">
        <v>0</v>
      </c>
      <c r="D404" s="236">
        <v>0</v>
      </c>
    </row>
    <row r="405" spans="1:4" ht="22.8" customHeight="1" x14ac:dyDescent="0.3">
      <c r="A405" s="5" t="s">
        <v>102</v>
      </c>
      <c r="B405" s="235">
        <v>318333</v>
      </c>
      <c r="C405" s="235">
        <v>0</v>
      </c>
      <c r="D405" s="236">
        <v>0</v>
      </c>
    </row>
    <row r="406" spans="1:4" ht="22.8" customHeight="1" x14ac:dyDescent="0.3">
      <c r="A406" s="5" t="s">
        <v>103</v>
      </c>
      <c r="B406" s="235">
        <v>318333</v>
      </c>
      <c r="C406" s="235">
        <v>0</v>
      </c>
      <c r="D406" s="236">
        <v>0</v>
      </c>
    </row>
    <row r="407" spans="1:4" ht="22.8" customHeight="1" x14ac:dyDescent="0.3">
      <c r="A407" s="5" t="s">
        <v>53</v>
      </c>
      <c r="B407" s="235">
        <v>318334</v>
      </c>
      <c r="C407" s="235">
        <v>0</v>
      </c>
      <c r="D407" s="236">
        <v>0</v>
      </c>
    </row>
    <row r="408" spans="1:4" ht="22.8" customHeight="1" x14ac:dyDescent="0.3">
      <c r="A408" s="5" t="s">
        <v>104</v>
      </c>
      <c r="B408" s="235">
        <v>0</v>
      </c>
      <c r="C408" s="235">
        <v>0</v>
      </c>
      <c r="D408" s="236">
        <v>293846</v>
      </c>
    </row>
    <row r="409" spans="1:4" ht="22.8" customHeight="1" x14ac:dyDescent="0.3">
      <c r="A409" s="5" t="s">
        <v>105</v>
      </c>
      <c r="B409" s="235">
        <v>0</v>
      </c>
      <c r="C409" s="235">
        <v>0</v>
      </c>
      <c r="D409" s="236">
        <v>293846</v>
      </c>
    </row>
    <row r="410" spans="1:4" ht="22.8" customHeight="1" x14ac:dyDescent="0.3">
      <c r="A410" s="5" t="s">
        <v>106</v>
      </c>
      <c r="B410" s="235">
        <v>318334</v>
      </c>
      <c r="C410" s="235">
        <v>0</v>
      </c>
      <c r="D410" s="236">
        <v>0</v>
      </c>
    </row>
    <row r="411" spans="1:4" ht="22.8" customHeight="1" x14ac:dyDescent="0.3">
      <c r="A411" s="5" t="s">
        <v>107</v>
      </c>
      <c r="B411" s="235">
        <v>318334</v>
      </c>
      <c r="C411" s="235">
        <v>0</v>
      </c>
      <c r="D411" s="236">
        <v>0</v>
      </c>
    </row>
    <row r="412" spans="1:4" ht="22.8" customHeight="1" thickBot="1" x14ac:dyDescent="0.35">
      <c r="A412" s="5" t="s">
        <v>108</v>
      </c>
      <c r="B412" s="235">
        <v>0</v>
      </c>
      <c r="C412" s="235">
        <v>0</v>
      </c>
      <c r="D412" s="236">
        <v>293846</v>
      </c>
    </row>
    <row r="413" spans="1:4" ht="33" customHeight="1" thickBot="1" x14ac:dyDescent="0.35">
      <c r="A413" s="20" t="s">
        <v>1</v>
      </c>
      <c r="B413" s="242">
        <f>SUM(B389:B412)</f>
        <v>3820000</v>
      </c>
      <c r="C413" s="242">
        <f t="shared" ref="C413:D413" si="10">SUM(C389:C412)</f>
        <v>3820000</v>
      </c>
      <c r="D413" s="242">
        <f t="shared" si="10"/>
        <v>3820000</v>
      </c>
    </row>
    <row r="414" spans="1:4" ht="22.2" customHeight="1" x14ac:dyDescent="0.25"/>
    <row r="415" spans="1:4" ht="18" customHeight="1" x14ac:dyDescent="0.3">
      <c r="D415" s="35" t="s">
        <v>61</v>
      </c>
    </row>
    <row r="416" spans="1:4" ht="21" customHeight="1" x14ac:dyDescent="0.3">
      <c r="D416" s="15" t="s">
        <v>38</v>
      </c>
    </row>
    <row r="417" spans="1:4" ht="18.600000000000001" customHeight="1" x14ac:dyDescent="0.25">
      <c r="A417" s="332" t="s">
        <v>147</v>
      </c>
      <c r="B417" s="333"/>
      <c r="C417" s="333"/>
      <c r="D417" s="334"/>
    </row>
    <row r="418" spans="1:4" ht="129.6" customHeight="1" x14ac:dyDescent="0.25">
      <c r="A418" s="333"/>
      <c r="B418" s="333"/>
      <c r="C418" s="333"/>
      <c r="D418" s="334"/>
    </row>
    <row r="419" spans="1:4" ht="18.600000000000001" customHeight="1" thickBot="1" x14ac:dyDescent="0.35">
      <c r="A419" s="6"/>
      <c r="B419" s="7"/>
      <c r="C419" s="7"/>
      <c r="D419" s="14" t="s">
        <v>3</v>
      </c>
    </row>
    <row r="420" spans="1:4" ht="18.600000000000001" customHeight="1" thickBot="1" x14ac:dyDescent="0.3">
      <c r="A420" s="321" t="s">
        <v>0</v>
      </c>
      <c r="B420" s="329" t="s">
        <v>20</v>
      </c>
      <c r="C420" s="330"/>
      <c r="D420" s="331"/>
    </row>
    <row r="421" spans="1:4" ht="40.799999999999997" customHeight="1" thickBot="1" x14ac:dyDescent="0.3">
      <c r="A421" s="322"/>
      <c r="B421" s="27" t="s">
        <v>35</v>
      </c>
      <c r="C421" s="28" t="s">
        <v>36</v>
      </c>
      <c r="D421" s="29" t="s">
        <v>37</v>
      </c>
    </row>
    <row r="422" spans="1:4" ht="18.600000000000001" customHeight="1" thickBot="1" x14ac:dyDescent="0.3">
      <c r="A422" s="267">
        <v>1</v>
      </c>
      <c r="B422" s="8">
        <v>2</v>
      </c>
      <c r="C422" s="268">
        <v>3</v>
      </c>
      <c r="D422" s="24">
        <v>4</v>
      </c>
    </row>
    <row r="423" spans="1:4" ht="21" customHeight="1" x14ac:dyDescent="0.3">
      <c r="A423" s="208" t="s">
        <v>88</v>
      </c>
      <c r="B423" s="157">
        <v>3370967.66</v>
      </c>
      <c r="C423" s="157">
        <v>3142630.78</v>
      </c>
      <c r="D423" s="158">
        <v>3131782.92</v>
      </c>
    </row>
    <row r="424" spans="1:4" ht="21" customHeight="1" x14ac:dyDescent="0.3">
      <c r="A424" s="209" t="s">
        <v>87</v>
      </c>
      <c r="B424" s="157">
        <v>1421910.23</v>
      </c>
      <c r="C424" s="157">
        <v>1325595.29</v>
      </c>
      <c r="D424" s="158">
        <v>1288799.56</v>
      </c>
    </row>
    <row r="425" spans="1:4" ht="21" customHeight="1" x14ac:dyDescent="0.3">
      <c r="A425" s="5" t="s">
        <v>89</v>
      </c>
      <c r="B425" s="159">
        <v>17340368.609999999</v>
      </c>
      <c r="C425" s="159">
        <v>16165796.18</v>
      </c>
      <c r="D425" s="160">
        <v>16109994.460000001</v>
      </c>
    </row>
    <row r="426" spans="1:4" ht="21" customHeight="1" x14ac:dyDescent="0.3">
      <c r="A426" s="5" t="s">
        <v>90</v>
      </c>
      <c r="B426" s="159">
        <v>4701667.54</v>
      </c>
      <c r="C426" s="159">
        <v>4383193.97</v>
      </c>
      <c r="D426" s="160">
        <v>4368063.9000000004</v>
      </c>
    </row>
    <row r="427" spans="1:4" ht="21" customHeight="1" x14ac:dyDescent="0.3">
      <c r="A427" s="5" t="s">
        <v>51</v>
      </c>
      <c r="B427" s="159">
        <v>527147.21</v>
      </c>
      <c r="C427" s="159">
        <v>491440.2</v>
      </c>
      <c r="D427" s="160">
        <v>489743.83</v>
      </c>
    </row>
    <row r="428" spans="1:4" ht="21" customHeight="1" x14ac:dyDescent="0.3">
      <c r="A428" s="5" t="s">
        <v>92</v>
      </c>
      <c r="B428" s="159">
        <v>655465.93000000005</v>
      </c>
      <c r="C428" s="159">
        <v>611067.1</v>
      </c>
      <c r="D428" s="160">
        <v>608957.79</v>
      </c>
    </row>
    <row r="429" spans="1:4" ht="21" customHeight="1" x14ac:dyDescent="0.3">
      <c r="A429" s="5" t="s">
        <v>93</v>
      </c>
      <c r="B429" s="159">
        <v>6936147.4400000004</v>
      </c>
      <c r="C429" s="159">
        <v>6466318.4699999997</v>
      </c>
      <c r="D429" s="160">
        <v>6443997.79</v>
      </c>
    </row>
    <row r="430" spans="1:4" ht="21" customHeight="1" x14ac:dyDescent="0.3">
      <c r="A430" s="5" t="s">
        <v>94</v>
      </c>
      <c r="B430" s="159">
        <v>497498.64</v>
      </c>
      <c r="C430" s="159">
        <v>463799.93</v>
      </c>
      <c r="D430" s="160">
        <v>616265.28</v>
      </c>
    </row>
    <row r="431" spans="1:4" ht="33.6" customHeight="1" x14ac:dyDescent="0.3">
      <c r="A431" s="5" t="s">
        <v>95</v>
      </c>
      <c r="B431" s="159">
        <v>1132672.8799999999</v>
      </c>
      <c r="C431" s="159">
        <v>1055949.8</v>
      </c>
      <c r="D431" s="160">
        <v>1224359.58</v>
      </c>
    </row>
    <row r="432" spans="1:4" ht="21" customHeight="1" x14ac:dyDescent="0.3">
      <c r="A432" s="5" t="s">
        <v>96</v>
      </c>
      <c r="B432" s="159">
        <v>2774458.98</v>
      </c>
      <c r="C432" s="159">
        <v>2586527.39</v>
      </c>
      <c r="D432" s="160">
        <v>2577599.11</v>
      </c>
    </row>
    <row r="433" spans="1:4" ht="21" customHeight="1" x14ac:dyDescent="0.3">
      <c r="A433" s="5" t="s">
        <v>27</v>
      </c>
      <c r="B433" s="159">
        <v>770172.47</v>
      </c>
      <c r="C433" s="159">
        <v>718003.84</v>
      </c>
      <c r="D433" s="160">
        <v>333911.86</v>
      </c>
    </row>
    <row r="434" spans="1:4" ht="21" customHeight="1" x14ac:dyDescent="0.3">
      <c r="A434" s="5" t="s">
        <v>28</v>
      </c>
      <c r="B434" s="159">
        <v>1040422.12</v>
      </c>
      <c r="C434" s="159">
        <v>969947.77</v>
      </c>
      <c r="D434" s="160">
        <v>966599.67</v>
      </c>
    </row>
    <row r="435" spans="1:4" ht="21" customHeight="1" x14ac:dyDescent="0.3">
      <c r="A435" s="5" t="s">
        <v>97</v>
      </c>
      <c r="B435" s="159">
        <v>1734036.86</v>
      </c>
      <c r="C435" s="159">
        <v>1616579.62</v>
      </c>
      <c r="D435" s="160">
        <v>1610999.45</v>
      </c>
    </row>
    <row r="436" spans="1:4" ht="21" customHeight="1" x14ac:dyDescent="0.3">
      <c r="A436" s="5" t="s">
        <v>99</v>
      </c>
      <c r="B436" s="159">
        <v>1734036.86</v>
      </c>
      <c r="C436" s="159">
        <v>1616579.62</v>
      </c>
      <c r="D436" s="160">
        <v>1610999.45</v>
      </c>
    </row>
    <row r="437" spans="1:4" ht="38.4" customHeight="1" x14ac:dyDescent="0.3">
      <c r="A437" s="5" t="s">
        <v>112</v>
      </c>
      <c r="B437" s="159">
        <v>2635736.0299999998</v>
      </c>
      <c r="C437" s="159">
        <v>2554195.7999999998</v>
      </c>
      <c r="D437" s="160">
        <v>2545379.13</v>
      </c>
    </row>
    <row r="438" spans="1:4" ht="36.6" customHeight="1" x14ac:dyDescent="0.3">
      <c r="A438" s="5" t="s">
        <v>98</v>
      </c>
      <c r="B438" s="159">
        <v>8670184.3000000007</v>
      </c>
      <c r="C438" s="159">
        <v>8082898.0899999999</v>
      </c>
      <c r="D438" s="160">
        <v>8054997.2300000004</v>
      </c>
    </row>
    <row r="439" spans="1:4" ht="21" customHeight="1" x14ac:dyDescent="0.3">
      <c r="A439" s="5" t="s">
        <v>100</v>
      </c>
      <c r="B439" s="159">
        <v>2752956.92</v>
      </c>
      <c r="C439" s="159">
        <v>2566481.7999999998</v>
      </c>
      <c r="D439" s="160">
        <v>2192248.0499999998</v>
      </c>
    </row>
    <row r="440" spans="1:4" ht="21" customHeight="1" x14ac:dyDescent="0.3">
      <c r="A440" s="5" t="s">
        <v>101</v>
      </c>
      <c r="B440" s="159">
        <v>2517821.52</v>
      </c>
      <c r="C440" s="159">
        <v>1745905.99</v>
      </c>
      <c r="D440" s="160">
        <v>1739879.4</v>
      </c>
    </row>
    <row r="441" spans="1:4" ht="21" customHeight="1" x14ac:dyDescent="0.3">
      <c r="A441" s="5" t="s">
        <v>102</v>
      </c>
      <c r="B441" s="159">
        <v>1482663.94</v>
      </c>
      <c r="C441" s="159">
        <v>1228652.24</v>
      </c>
      <c r="D441" s="160">
        <v>1530513.91</v>
      </c>
    </row>
    <row r="442" spans="1:4" ht="21" customHeight="1" x14ac:dyDescent="0.3">
      <c r="A442" s="5" t="s">
        <v>103</v>
      </c>
      <c r="B442" s="159">
        <v>1179145.07</v>
      </c>
      <c r="C442" s="159">
        <v>1099274.1399999999</v>
      </c>
      <c r="D442" s="160">
        <v>1340351.54</v>
      </c>
    </row>
    <row r="443" spans="1:4" ht="21" customHeight="1" x14ac:dyDescent="0.3">
      <c r="A443" s="5" t="s">
        <v>53</v>
      </c>
      <c r="B443" s="159">
        <v>1560633.17</v>
      </c>
      <c r="C443" s="159">
        <v>1454921.66</v>
      </c>
      <c r="D443" s="160">
        <v>1449899.5</v>
      </c>
    </row>
    <row r="444" spans="1:4" s="63" customFormat="1" ht="21" customHeight="1" x14ac:dyDescent="0.3">
      <c r="A444" s="5" t="s">
        <v>104</v>
      </c>
      <c r="B444" s="159">
        <v>1040422.12</v>
      </c>
      <c r="C444" s="159">
        <v>969947.77</v>
      </c>
      <c r="D444" s="160">
        <v>966599.67</v>
      </c>
    </row>
    <row r="445" spans="1:4" ht="21" customHeight="1" x14ac:dyDescent="0.3">
      <c r="A445" s="5" t="s">
        <v>26</v>
      </c>
      <c r="B445" s="159">
        <v>5375514.2699999996</v>
      </c>
      <c r="C445" s="159">
        <v>5334712.74</v>
      </c>
      <c r="D445" s="160">
        <v>5638498.0599999996</v>
      </c>
    </row>
    <row r="446" spans="1:4" ht="21" customHeight="1" x14ac:dyDescent="0.3">
      <c r="A446" s="5" t="s">
        <v>105</v>
      </c>
      <c r="B446" s="159">
        <v>214337.36</v>
      </c>
      <c r="C446" s="159">
        <v>199818.94</v>
      </c>
      <c r="D446" s="160">
        <v>199129.2</v>
      </c>
    </row>
    <row r="447" spans="1:4" ht="21" customHeight="1" x14ac:dyDescent="0.3">
      <c r="A447" s="5" t="s">
        <v>106</v>
      </c>
      <c r="B447" s="159">
        <v>780316.59</v>
      </c>
      <c r="C447" s="159">
        <v>727460.83</v>
      </c>
      <c r="D447" s="160">
        <v>724949.75</v>
      </c>
    </row>
    <row r="448" spans="1:4" ht="21" customHeight="1" x14ac:dyDescent="0.3">
      <c r="A448" s="5" t="s">
        <v>107</v>
      </c>
      <c r="B448" s="159">
        <v>1026896.63</v>
      </c>
      <c r="C448" s="159">
        <v>957338.45</v>
      </c>
      <c r="D448" s="160">
        <v>954033.87</v>
      </c>
    </row>
    <row r="449" spans="1:4" ht="21" customHeight="1" x14ac:dyDescent="0.3">
      <c r="A449" s="5" t="s">
        <v>108</v>
      </c>
      <c r="B449" s="159">
        <v>764710.26</v>
      </c>
      <c r="C449" s="159">
        <v>712911.6</v>
      </c>
      <c r="D449" s="160">
        <v>568360.6</v>
      </c>
    </row>
    <row r="450" spans="1:4" ht="21" customHeight="1" x14ac:dyDescent="0.3">
      <c r="A450" s="5" t="s">
        <v>110</v>
      </c>
      <c r="B450" s="159">
        <v>13872294.880000001</v>
      </c>
      <c r="C450" s="159">
        <v>12932636.93</v>
      </c>
      <c r="D450" s="160">
        <v>12887995.57</v>
      </c>
    </row>
    <row r="451" spans="1:4" ht="21" customHeight="1" thickBot="1" x14ac:dyDescent="0.35">
      <c r="A451" s="210" t="s">
        <v>111</v>
      </c>
      <c r="B451" s="161">
        <v>22665193.510000002</v>
      </c>
      <c r="C451" s="161">
        <v>29150613.059999999</v>
      </c>
      <c r="D451" s="166">
        <v>29049989.870000001</v>
      </c>
    </row>
    <row r="452" spans="1:4" ht="23.4" customHeight="1" thickBot="1" x14ac:dyDescent="0.35">
      <c r="A452" s="20" t="s">
        <v>1</v>
      </c>
      <c r="B452" s="162">
        <f>SUM(B423:B451)</f>
        <v>111175800</v>
      </c>
      <c r="C452" s="162">
        <f>SUM(C423:C451)</f>
        <v>111331200</v>
      </c>
      <c r="D452" s="162">
        <f>SUM(D423:D451)</f>
        <v>111224900</v>
      </c>
    </row>
    <row r="454" spans="1:4" ht="25.2" customHeight="1" x14ac:dyDescent="0.3">
      <c r="D454" s="35" t="s">
        <v>62</v>
      </c>
    </row>
    <row r="455" spans="1:4" ht="21.6" customHeight="1" x14ac:dyDescent="0.3">
      <c r="D455" s="15" t="s">
        <v>38</v>
      </c>
    </row>
    <row r="456" spans="1:4" ht="15.6" customHeight="1" x14ac:dyDescent="0.25"/>
    <row r="457" spans="1:4" ht="22.95" customHeight="1" x14ac:dyDescent="0.25">
      <c r="A457" s="332" t="s">
        <v>66</v>
      </c>
      <c r="B457" s="333"/>
      <c r="C457" s="333"/>
      <c r="D457" s="334"/>
    </row>
    <row r="458" spans="1:4" ht="86.4" customHeight="1" x14ac:dyDescent="0.25">
      <c r="A458" s="333"/>
      <c r="B458" s="333"/>
      <c r="C458" s="333"/>
      <c r="D458" s="334"/>
    </row>
    <row r="459" spans="1:4" ht="19.8" customHeight="1" thickBot="1" x14ac:dyDescent="0.3">
      <c r="A459" s="133"/>
      <c r="B459" s="133"/>
      <c r="C459" s="133"/>
      <c r="D459" s="14" t="s">
        <v>3</v>
      </c>
    </row>
    <row r="460" spans="1:4" ht="21.6" customHeight="1" thickBot="1" x14ac:dyDescent="0.3">
      <c r="A460" s="321" t="s">
        <v>0</v>
      </c>
      <c r="B460" s="329" t="s">
        <v>20</v>
      </c>
      <c r="C460" s="330"/>
      <c r="D460" s="331"/>
    </row>
    <row r="461" spans="1:4" ht="90" customHeight="1" thickBot="1" x14ac:dyDescent="0.3">
      <c r="A461" s="322"/>
      <c r="B461" s="27" t="s">
        <v>35</v>
      </c>
      <c r="C461" s="28" t="s">
        <v>36</v>
      </c>
      <c r="D461" s="29" t="s">
        <v>37</v>
      </c>
    </row>
    <row r="462" spans="1:4" ht="17.399999999999999" customHeight="1" thickBot="1" x14ac:dyDescent="0.3">
      <c r="A462" s="267">
        <v>1</v>
      </c>
      <c r="B462" s="8">
        <v>2</v>
      </c>
      <c r="C462" s="268">
        <v>3</v>
      </c>
      <c r="D462" s="24">
        <v>4</v>
      </c>
    </row>
    <row r="463" spans="1:4" ht="23.4" customHeight="1" x14ac:dyDescent="0.3">
      <c r="A463" s="4" t="s">
        <v>42</v>
      </c>
      <c r="B463" s="38">
        <v>5000</v>
      </c>
      <c r="C463" s="38">
        <v>5000</v>
      </c>
      <c r="D463" s="39">
        <v>5000</v>
      </c>
    </row>
    <row r="464" spans="1:4" ht="24.6" customHeight="1" thickBot="1" x14ac:dyDescent="0.35">
      <c r="A464" s="5" t="s">
        <v>43</v>
      </c>
      <c r="B464" s="38">
        <v>5000</v>
      </c>
      <c r="C464" s="38">
        <v>5000</v>
      </c>
      <c r="D464" s="39">
        <v>5000</v>
      </c>
    </row>
    <row r="465" spans="1:4" ht="27" customHeight="1" thickBot="1" x14ac:dyDescent="0.35">
      <c r="A465" s="20" t="s">
        <v>1</v>
      </c>
      <c r="B465" s="16">
        <f>SUM(B463:B464)</f>
        <v>10000</v>
      </c>
      <c r="C465" s="16">
        <f>SUM(C463:C464)</f>
        <v>10000</v>
      </c>
      <c r="D465" s="16">
        <f>SUM(D463:D464)</f>
        <v>10000</v>
      </c>
    </row>
    <row r="466" spans="1:4" ht="25.2" customHeight="1" x14ac:dyDescent="0.25"/>
    <row r="467" spans="1:4" ht="29.4" customHeight="1" x14ac:dyDescent="0.3">
      <c r="D467" s="35" t="s">
        <v>23</v>
      </c>
    </row>
    <row r="468" spans="1:4" ht="22.8" customHeight="1" x14ac:dyDescent="0.3">
      <c r="D468" s="15" t="s">
        <v>38</v>
      </c>
    </row>
    <row r="469" spans="1:4" ht="28.95" customHeight="1" x14ac:dyDescent="0.25">
      <c r="A469" s="332" t="s">
        <v>148</v>
      </c>
      <c r="B469" s="333"/>
      <c r="C469" s="333"/>
      <c r="D469" s="334"/>
    </row>
    <row r="470" spans="1:4" s="63" customFormat="1" ht="148.80000000000001" customHeight="1" x14ac:dyDescent="0.25">
      <c r="A470" s="333"/>
      <c r="B470" s="333"/>
      <c r="C470" s="333"/>
      <c r="D470" s="334"/>
    </row>
    <row r="471" spans="1:4" s="63" customFormat="1" ht="19.2" customHeight="1" thickBot="1" x14ac:dyDescent="0.3">
      <c r="A471" s="133"/>
      <c r="B471" s="133"/>
      <c r="C471" s="133"/>
      <c r="D471" s="14" t="s">
        <v>3</v>
      </c>
    </row>
    <row r="472" spans="1:4" s="63" customFormat="1" ht="28.95" customHeight="1" thickBot="1" x14ac:dyDescent="0.3">
      <c r="A472" s="321" t="s">
        <v>0</v>
      </c>
      <c r="B472" s="329" t="s">
        <v>20</v>
      </c>
      <c r="C472" s="330"/>
      <c r="D472" s="331"/>
    </row>
    <row r="473" spans="1:4" s="63" customFormat="1" ht="72.599999999999994" customHeight="1" thickBot="1" x14ac:dyDescent="0.3">
      <c r="A473" s="322"/>
      <c r="B473" s="27" t="s">
        <v>35</v>
      </c>
      <c r="C473" s="28" t="s">
        <v>36</v>
      </c>
      <c r="D473" s="29" t="s">
        <v>37</v>
      </c>
    </row>
    <row r="474" spans="1:4" s="63" customFormat="1" ht="16.8" customHeight="1" thickBot="1" x14ac:dyDescent="0.3">
      <c r="A474" s="267">
        <v>1</v>
      </c>
      <c r="B474" s="8">
        <v>2</v>
      </c>
      <c r="C474" s="268">
        <v>3</v>
      </c>
      <c r="D474" s="24">
        <v>4</v>
      </c>
    </row>
    <row r="475" spans="1:4" s="63" customFormat="1" ht="25.8" customHeight="1" x14ac:dyDescent="0.3">
      <c r="A475" s="4" t="s">
        <v>88</v>
      </c>
      <c r="B475" s="38">
        <v>4000000</v>
      </c>
      <c r="C475" s="38">
        <v>4000000</v>
      </c>
      <c r="D475" s="39">
        <v>4000000</v>
      </c>
    </row>
    <row r="476" spans="1:4" s="63" customFormat="1" ht="25.8" customHeight="1" x14ac:dyDescent="0.3">
      <c r="A476" s="4" t="s">
        <v>89</v>
      </c>
      <c r="B476" s="38">
        <v>4000000</v>
      </c>
      <c r="C476" s="38">
        <v>4000000</v>
      </c>
      <c r="D476" s="39">
        <v>4000000</v>
      </c>
    </row>
    <row r="477" spans="1:4" ht="25.8" customHeight="1" x14ac:dyDescent="0.3">
      <c r="A477" s="4" t="s">
        <v>51</v>
      </c>
      <c r="B477" s="38">
        <v>1500000</v>
      </c>
      <c r="C477" s="38">
        <v>1500000</v>
      </c>
      <c r="D477" s="39">
        <v>1500000</v>
      </c>
    </row>
    <row r="478" spans="1:4" ht="25.8" customHeight="1" x14ac:dyDescent="0.3">
      <c r="A478" s="4" t="s">
        <v>93</v>
      </c>
      <c r="B478" s="38">
        <v>2000000</v>
      </c>
      <c r="C478" s="38">
        <v>2000000</v>
      </c>
      <c r="D478" s="39">
        <v>2000000</v>
      </c>
    </row>
    <row r="479" spans="1:4" ht="25.8" customHeight="1" x14ac:dyDescent="0.3">
      <c r="A479" s="4" t="s">
        <v>97</v>
      </c>
      <c r="B479" s="38">
        <v>2000000</v>
      </c>
      <c r="C479" s="38">
        <v>2000000</v>
      </c>
      <c r="D479" s="39">
        <v>2000000</v>
      </c>
    </row>
    <row r="480" spans="1:4" ht="38.4" customHeight="1" x14ac:dyDescent="0.3">
      <c r="A480" s="5" t="s">
        <v>112</v>
      </c>
      <c r="B480" s="38">
        <v>2000000</v>
      </c>
      <c r="C480" s="38">
        <v>2000000</v>
      </c>
      <c r="D480" s="39">
        <v>2000000</v>
      </c>
    </row>
    <row r="481" spans="1:4" ht="38.4" customHeight="1" x14ac:dyDescent="0.3">
      <c r="A481" s="5" t="s">
        <v>98</v>
      </c>
      <c r="B481" s="38">
        <v>3000000</v>
      </c>
      <c r="C481" s="38">
        <v>3000000</v>
      </c>
      <c r="D481" s="39">
        <v>3000000</v>
      </c>
    </row>
    <row r="482" spans="1:4" ht="25.8" customHeight="1" thickBot="1" x14ac:dyDescent="0.35">
      <c r="A482" s="4" t="s">
        <v>110</v>
      </c>
      <c r="B482" s="38">
        <v>10000000</v>
      </c>
      <c r="C482" s="38">
        <v>10000000</v>
      </c>
      <c r="D482" s="39">
        <v>10000000</v>
      </c>
    </row>
    <row r="483" spans="1:4" ht="25.8" customHeight="1" thickBot="1" x14ac:dyDescent="0.35">
      <c r="A483" s="20" t="s">
        <v>1</v>
      </c>
      <c r="B483" s="16">
        <f>SUM(B475:B482)</f>
        <v>28500000</v>
      </c>
      <c r="C483" s="16">
        <f t="shared" ref="C483:D483" si="11">SUM(C475:C482)</f>
        <v>28500000</v>
      </c>
      <c r="D483" s="16">
        <f t="shared" si="11"/>
        <v>28500000</v>
      </c>
    </row>
    <row r="484" spans="1:4" ht="21" customHeight="1" x14ac:dyDescent="0.25"/>
    <row r="485" spans="1:4" ht="25.2" customHeight="1" x14ac:dyDescent="0.3">
      <c r="D485" s="35" t="s">
        <v>24</v>
      </c>
    </row>
    <row r="486" spans="1:4" ht="24" customHeight="1" x14ac:dyDescent="0.3">
      <c r="D486" s="15" t="s">
        <v>38</v>
      </c>
    </row>
    <row r="488" spans="1:4" ht="24.6" customHeight="1" x14ac:dyDescent="0.25">
      <c r="A488" s="332" t="s">
        <v>149</v>
      </c>
      <c r="B488" s="333"/>
      <c r="C488" s="333"/>
      <c r="D488" s="334"/>
    </row>
    <row r="489" spans="1:4" ht="187.2" customHeight="1" x14ac:dyDescent="0.25">
      <c r="A489" s="333"/>
      <c r="B489" s="333"/>
      <c r="C489" s="333"/>
      <c r="D489" s="334"/>
    </row>
    <row r="490" spans="1:4" ht="18" customHeight="1" thickBot="1" x14ac:dyDescent="0.3">
      <c r="A490" s="133"/>
      <c r="B490" s="133"/>
      <c r="C490" s="133"/>
      <c r="D490" s="14" t="s">
        <v>3</v>
      </c>
    </row>
    <row r="491" spans="1:4" ht="24.6" customHeight="1" thickBot="1" x14ac:dyDescent="0.3">
      <c r="A491" s="321" t="s">
        <v>0</v>
      </c>
      <c r="B491" s="329" t="s">
        <v>20</v>
      </c>
      <c r="C491" s="330"/>
      <c r="D491" s="331"/>
    </row>
    <row r="492" spans="1:4" s="63" customFormat="1" ht="96.6" customHeight="1" thickBot="1" x14ac:dyDescent="0.3">
      <c r="A492" s="322"/>
      <c r="B492" s="27" t="s">
        <v>35</v>
      </c>
      <c r="C492" s="28" t="s">
        <v>36</v>
      </c>
      <c r="D492" s="29" t="s">
        <v>37</v>
      </c>
    </row>
    <row r="493" spans="1:4" s="63" customFormat="1" ht="18.600000000000001" customHeight="1" thickBot="1" x14ac:dyDescent="0.3">
      <c r="A493" s="267">
        <v>1</v>
      </c>
      <c r="B493" s="8">
        <v>2</v>
      </c>
      <c r="C493" s="268">
        <v>3</v>
      </c>
      <c r="D493" s="24">
        <v>4</v>
      </c>
    </row>
    <row r="494" spans="1:4" s="63" customFormat="1" ht="22.8" customHeight="1" x14ac:dyDescent="0.3">
      <c r="A494" s="4" t="s">
        <v>110</v>
      </c>
      <c r="B494" s="159">
        <v>216123000.38999999</v>
      </c>
      <c r="C494" s="159">
        <v>0</v>
      </c>
      <c r="D494" s="160">
        <v>0</v>
      </c>
    </row>
    <row r="495" spans="1:4" s="63" customFormat="1" ht="22.8" customHeight="1" thickBot="1" x14ac:dyDescent="0.35">
      <c r="A495" s="4" t="s">
        <v>111</v>
      </c>
      <c r="B495" s="159">
        <v>197762999.61000001</v>
      </c>
      <c r="C495" s="159">
        <v>0</v>
      </c>
      <c r="D495" s="160">
        <v>0</v>
      </c>
    </row>
    <row r="496" spans="1:4" s="63" customFormat="1" ht="28.2" customHeight="1" thickBot="1" x14ac:dyDescent="0.35">
      <c r="A496" s="20" t="s">
        <v>1</v>
      </c>
      <c r="B496" s="162">
        <f>SUM(B494:B495)</f>
        <v>413886000</v>
      </c>
      <c r="C496" s="162">
        <f t="shared" ref="C496:D496" si="12">SUM(C494:C495)</f>
        <v>0</v>
      </c>
      <c r="D496" s="162">
        <f t="shared" si="12"/>
        <v>0</v>
      </c>
    </row>
    <row r="497" spans="1:4" s="63" customFormat="1" ht="24" customHeight="1" x14ac:dyDescent="0.3">
      <c r="A497" s="6"/>
      <c r="B497" s="7"/>
      <c r="C497" s="7"/>
      <c r="D497" s="7"/>
    </row>
    <row r="498" spans="1:4" s="63" customFormat="1" ht="24.6" customHeight="1" x14ac:dyDescent="0.3">
      <c r="B498" s="61"/>
      <c r="D498" s="35" t="s">
        <v>34</v>
      </c>
    </row>
    <row r="499" spans="1:4" s="63" customFormat="1" ht="25.8" customHeight="1" x14ac:dyDescent="0.3">
      <c r="B499" s="61"/>
      <c r="D499" s="15" t="s">
        <v>38</v>
      </c>
    </row>
    <row r="500" spans="1:4" s="63" customFormat="1" x14ac:dyDescent="0.25">
      <c r="B500" s="61"/>
      <c r="D500" s="62"/>
    </row>
    <row r="501" spans="1:4" s="63" customFormat="1" ht="24.6" customHeight="1" x14ac:dyDescent="0.25">
      <c r="A501" s="332" t="s">
        <v>150</v>
      </c>
      <c r="B501" s="333"/>
      <c r="C501" s="333"/>
      <c r="D501" s="334"/>
    </row>
    <row r="502" spans="1:4" s="63" customFormat="1" ht="204" customHeight="1" x14ac:dyDescent="0.25">
      <c r="A502" s="333"/>
      <c r="B502" s="333"/>
      <c r="C502" s="333"/>
      <c r="D502" s="334"/>
    </row>
    <row r="503" spans="1:4" s="63" customFormat="1" ht="21.6" customHeight="1" thickBot="1" x14ac:dyDescent="0.3">
      <c r="A503" s="164"/>
      <c r="B503" s="164"/>
      <c r="C503" s="164"/>
      <c r="D503" s="14" t="s">
        <v>3</v>
      </c>
    </row>
    <row r="504" spans="1:4" s="63" customFormat="1" ht="21.6" customHeight="1" thickBot="1" x14ac:dyDescent="0.3">
      <c r="A504" s="321" t="s">
        <v>0</v>
      </c>
      <c r="B504" s="329" t="s">
        <v>20</v>
      </c>
      <c r="C504" s="330"/>
      <c r="D504" s="331"/>
    </row>
    <row r="505" spans="1:4" s="63" customFormat="1" ht="93" customHeight="1" thickBot="1" x14ac:dyDescent="0.3">
      <c r="A505" s="322"/>
      <c r="B505" s="27" t="s">
        <v>35</v>
      </c>
      <c r="C505" s="28" t="s">
        <v>36</v>
      </c>
      <c r="D505" s="29" t="s">
        <v>37</v>
      </c>
    </row>
    <row r="506" spans="1:4" s="63" customFormat="1" ht="16.2" thickBot="1" x14ac:dyDescent="0.3">
      <c r="A506" s="267">
        <v>1</v>
      </c>
      <c r="B506" s="8">
        <v>2</v>
      </c>
      <c r="C506" s="268">
        <v>3</v>
      </c>
      <c r="D506" s="24">
        <v>4</v>
      </c>
    </row>
    <row r="507" spans="1:4" s="63" customFormat="1" ht="30" customHeight="1" thickBot="1" x14ac:dyDescent="0.35">
      <c r="A507" s="4" t="s">
        <v>110</v>
      </c>
      <c r="B507" s="38">
        <v>55242000</v>
      </c>
      <c r="C507" s="38">
        <v>0</v>
      </c>
      <c r="D507" s="39">
        <v>0</v>
      </c>
    </row>
    <row r="508" spans="1:4" s="63" customFormat="1" ht="25.8" customHeight="1" thickBot="1" x14ac:dyDescent="0.35">
      <c r="A508" s="20" t="s">
        <v>1</v>
      </c>
      <c r="B508" s="16">
        <f>SUM(B507:B507)</f>
        <v>55242000</v>
      </c>
      <c r="C508" s="16">
        <f>SUM(C507:C507)</f>
        <v>0</v>
      </c>
      <c r="D508" s="16">
        <f>SUM(D507:D507)</f>
        <v>0</v>
      </c>
    </row>
    <row r="509" spans="1:4" s="63" customFormat="1" ht="17.399999999999999" x14ac:dyDescent="0.3">
      <c r="A509" s="6"/>
      <c r="B509" s="66"/>
      <c r="C509" s="66"/>
      <c r="D509" s="66"/>
    </row>
    <row r="510" spans="1:4" s="63" customFormat="1" ht="19.2" customHeight="1" x14ac:dyDescent="0.3">
      <c r="B510" s="61"/>
      <c r="D510" s="35" t="s">
        <v>29</v>
      </c>
    </row>
    <row r="511" spans="1:4" s="63" customFormat="1" ht="22.8" customHeight="1" x14ac:dyDescent="0.3">
      <c r="B511" s="61"/>
      <c r="D511" s="15" t="s">
        <v>38</v>
      </c>
    </row>
    <row r="512" spans="1:4" s="63" customFormat="1" x14ac:dyDescent="0.25">
      <c r="B512" s="61"/>
      <c r="D512" s="62"/>
    </row>
    <row r="513" spans="1:4" s="63" customFormat="1" ht="24.6" customHeight="1" x14ac:dyDescent="0.25">
      <c r="A513" s="332" t="s">
        <v>67</v>
      </c>
      <c r="B513" s="333"/>
      <c r="C513" s="333"/>
      <c r="D513" s="334"/>
    </row>
    <row r="514" spans="1:4" s="63" customFormat="1" ht="129.6" customHeight="1" x14ac:dyDescent="0.25">
      <c r="A514" s="333"/>
      <c r="B514" s="333"/>
      <c r="C514" s="333"/>
      <c r="D514" s="334"/>
    </row>
    <row r="515" spans="1:4" s="63" customFormat="1" ht="24.6" customHeight="1" thickBot="1" x14ac:dyDescent="0.3">
      <c r="A515" s="164"/>
      <c r="B515" s="164"/>
      <c r="C515" s="164"/>
      <c r="D515" s="14" t="s">
        <v>3</v>
      </c>
    </row>
    <row r="516" spans="1:4" ht="22.2" customHeight="1" thickBot="1" x14ac:dyDescent="0.3">
      <c r="A516" s="321" t="s">
        <v>0</v>
      </c>
      <c r="B516" s="329" t="s">
        <v>20</v>
      </c>
      <c r="C516" s="330"/>
      <c r="D516" s="331"/>
    </row>
    <row r="517" spans="1:4" ht="105" customHeight="1" thickBot="1" x14ac:dyDescent="0.3">
      <c r="A517" s="322"/>
      <c r="B517" s="27" t="s">
        <v>35</v>
      </c>
      <c r="C517" s="28" t="s">
        <v>36</v>
      </c>
      <c r="D517" s="29" t="s">
        <v>37</v>
      </c>
    </row>
    <row r="518" spans="1:4" ht="15" customHeight="1" thickBot="1" x14ac:dyDescent="0.3">
      <c r="A518" s="267">
        <v>1</v>
      </c>
      <c r="B518" s="8">
        <v>2</v>
      </c>
      <c r="C518" s="268">
        <v>3</v>
      </c>
      <c r="D518" s="24">
        <v>4</v>
      </c>
    </row>
    <row r="519" spans="1:4" ht="37.799999999999997" customHeight="1" x14ac:dyDescent="0.3">
      <c r="A519" s="5" t="s">
        <v>95</v>
      </c>
      <c r="B519" s="167">
        <v>5000</v>
      </c>
      <c r="C519" s="167">
        <v>5000</v>
      </c>
      <c r="D519" s="168">
        <v>5000</v>
      </c>
    </row>
    <row r="520" spans="1:4" ht="27" customHeight="1" thickBot="1" x14ac:dyDescent="0.35">
      <c r="A520" s="4" t="s">
        <v>111</v>
      </c>
      <c r="B520" s="167">
        <v>5000</v>
      </c>
      <c r="C520" s="167">
        <v>5000</v>
      </c>
      <c r="D520" s="168">
        <v>5000</v>
      </c>
    </row>
    <row r="521" spans="1:4" ht="27.6" customHeight="1" thickBot="1" x14ac:dyDescent="0.35">
      <c r="A521" s="20" t="s">
        <v>1</v>
      </c>
      <c r="B521" s="16">
        <f>SUM(B519:B520)</f>
        <v>10000</v>
      </c>
      <c r="C521" s="16">
        <f t="shared" ref="C521:D521" si="13">SUM(C519:C520)</f>
        <v>10000</v>
      </c>
      <c r="D521" s="16">
        <f t="shared" si="13"/>
        <v>10000</v>
      </c>
    </row>
    <row r="522" spans="1:4" ht="19.8" customHeight="1" x14ac:dyDescent="0.25">
      <c r="A522" s="67"/>
      <c r="B522" s="68"/>
      <c r="C522" s="67"/>
      <c r="D522" s="69"/>
    </row>
    <row r="523" spans="1:4" ht="22.95" customHeight="1" x14ac:dyDescent="0.3">
      <c r="D523" s="35" t="s">
        <v>30</v>
      </c>
    </row>
    <row r="524" spans="1:4" ht="24" customHeight="1" x14ac:dyDescent="0.3">
      <c r="D524" s="15" t="s">
        <v>38</v>
      </c>
    </row>
    <row r="525" spans="1:4" ht="21.6" customHeight="1" x14ac:dyDescent="0.25"/>
    <row r="526" spans="1:4" ht="21.6" customHeight="1" x14ac:dyDescent="0.25">
      <c r="A526" s="332" t="s">
        <v>151</v>
      </c>
      <c r="B526" s="333"/>
      <c r="C526" s="333"/>
      <c r="D526" s="334"/>
    </row>
    <row r="527" spans="1:4" ht="169.8" customHeight="1" x14ac:dyDescent="0.25">
      <c r="A527" s="333"/>
      <c r="B527" s="333"/>
      <c r="C527" s="333"/>
      <c r="D527" s="334"/>
    </row>
    <row r="528" spans="1:4" ht="22.8" customHeight="1" thickBot="1" x14ac:dyDescent="0.3">
      <c r="A528" s="164"/>
      <c r="B528" s="164"/>
      <c r="C528" s="164"/>
      <c r="D528" s="14" t="s">
        <v>3</v>
      </c>
    </row>
    <row r="529" spans="1:4" ht="25.2" customHeight="1" thickBot="1" x14ac:dyDescent="0.3">
      <c r="A529" s="321" t="s">
        <v>0</v>
      </c>
      <c r="B529" s="329" t="s">
        <v>20</v>
      </c>
      <c r="C529" s="330"/>
      <c r="D529" s="331"/>
    </row>
    <row r="530" spans="1:4" ht="97.8" customHeight="1" thickBot="1" x14ac:dyDescent="0.3">
      <c r="A530" s="322"/>
      <c r="B530" s="27" t="s">
        <v>35</v>
      </c>
      <c r="C530" s="28" t="s">
        <v>36</v>
      </c>
      <c r="D530" s="29" t="s">
        <v>37</v>
      </c>
    </row>
    <row r="531" spans="1:4" ht="18" customHeight="1" thickBot="1" x14ac:dyDescent="0.3">
      <c r="A531" s="106">
        <v>1</v>
      </c>
      <c r="B531" s="265">
        <v>2</v>
      </c>
      <c r="C531" s="25">
        <v>3</v>
      </c>
      <c r="D531" s="33">
        <v>4</v>
      </c>
    </row>
    <row r="532" spans="1:4" ht="33" customHeight="1" thickBot="1" x14ac:dyDescent="0.35">
      <c r="A532" s="169" t="s">
        <v>110</v>
      </c>
      <c r="B532" s="170">
        <v>753964100</v>
      </c>
      <c r="C532" s="170">
        <v>0</v>
      </c>
      <c r="D532" s="171">
        <v>0</v>
      </c>
    </row>
    <row r="533" spans="1:4" ht="23.4" customHeight="1" thickBot="1" x14ac:dyDescent="0.35">
      <c r="A533" s="20" t="s">
        <v>1</v>
      </c>
      <c r="B533" s="16">
        <f>SUM(B532:B532)</f>
        <v>753964100</v>
      </c>
      <c r="C533" s="172">
        <f>SUM(C532:C532)</f>
        <v>0</v>
      </c>
      <c r="D533" s="173">
        <f>SUM(D532:D532)</f>
        <v>0</v>
      </c>
    </row>
    <row r="534" spans="1:4" ht="19.8" customHeight="1" x14ac:dyDescent="0.3">
      <c r="A534" s="6"/>
      <c r="B534" s="34"/>
      <c r="C534" s="34"/>
      <c r="D534" s="34"/>
    </row>
    <row r="535" spans="1:4" ht="20.399999999999999" customHeight="1" x14ac:dyDescent="0.3">
      <c r="A535" s="6"/>
      <c r="B535" s="34"/>
      <c r="C535" s="34"/>
      <c r="D535" s="36" t="s">
        <v>31</v>
      </c>
    </row>
    <row r="536" spans="1:4" ht="24.6" customHeight="1" x14ac:dyDescent="0.3">
      <c r="A536" s="6"/>
      <c r="B536" s="34"/>
      <c r="C536" s="34"/>
      <c r="D536" s="15" t="s">
        <v>38</v>
      </c>
    </row>
    <row r="537" spans="1:4" ht="138" customHeight="1" x14ac:dyDescent="0.25">
      <c r="A537" s="320" t="s">
        <v>165</v>
      </c>
      <c r="B537" s="320"/>
      <c r="C537" s="320"/>
      <c r="D537" s="320"/>
    </row>
    <row r="538" spans="1:4" ht="21" customHeight="1" thickBot="1" x14ac:dyDescent="0.35">
      <c r="A538" s="6"/>
      <c r="B538" s="34"/>
      <c r="C538" s="34"/>
      <c r="D538" s="14" t="s">
        <v>3</v>
      </c>
    </row>
    <row r="539" spans="1:4" ht="24.6" customHeight="1" thickBot="1" x14ac:dyDescent="0.3">
      <c r="A539" s="321" t="s">
        <v>0</v>
      </c>
      <c r="B539" s="329" t="s">
        <v>20</v>
      </c>
      <c r="C539" s="330"/>
      <c r="D539" s="331"/>
    </row>
    <row r="540" spans="1:4" ht="96" customHeight="1" thickBot="1" x14ac:dyDescent="0.3">
      <c r="A540" s="322"/>
      <c r="B540" s="27" t="s">
        <v>35</v>
      </c>
      <c r="C540" s="28" t="s">
        <v>36</v>
      </c>
      <c r="D540" s="29" t="s">
        <v>37</v>
      </c>
    </row>
    <row r="541" spans="1:4" ht="19.2" customHeight="1" thickBot="1" x14ac:dyDescent="0.3">
      <c r="A541" s="106">
        <v>1</v>
      </c>
      <c r="B541" s="265">
        <v>2</v>
      </c>
      <c r="C541" s="25">
        <v>3</v>
      </c>
      <c r="D541" s="33">
        <v>4</v>
      </c>
    </row>
    <row r="542" spans="1:4" ht="25.2" customHeight="1" x14ac:dyDescent="0.3">
      <c r="A542" s="107" t="s">
        <v>89</v>
      </c>
      <c r="B542" s="110">
        <v>967326</v>
      </c>
      <c r="C542" s="110">
        <v>967326</v>
      </c>
      <c r="D542" s="111">
        <v>967326</v>
      </c>
    </row>
    <row r="543" spans="1:4" ht="25.2" customHeight="1" x14ac:dyDescent="0.3">
      <c r="A543" s="108" t="s">
        <v>51</v>
      </c>
      <c r="B543" s="112">
        <v>322442</v>
      </c>
      <c r="C543" s="112">
        <v>322442</v>
      </c>
      <c r="D543" s="113">
        <v>322442</v>
      </c>
    </row>
    <row r="544" spans="1:4" ht="25.2" customHeight="1" x14ac:dyDescent="0.3">
      <c r="A544" s="108" t="s">
        <v>93</v>
      </c>
      <c r="B544" s="112">
        <v>644884</v>
      </c>
      <c r="C544" s="112">
        <v>644884</v>
      </c>
      <c r="D544" s="113">
        <v>644884</v>
      </c>
    </row>
    <row r="545" spans="1:4" ht="25.2" customHeight="1" x14ac:dyDescent="0.3">
      <c r="A545" s="108" t="s">
        <v>94</v>
      </c>
      <c r="B545" s="112">
        <v>161221</v>
      </c>
      <c r="C545" s="112">
        <v>161221</v>
      </c>
      <c r="D545" s="113">
        <v>161221</v>
      </c>
    </row>
    <row r="546" spans="1:4" ht="46.2" customHeight="1" x14ac:dyDescent="0.3">
      <c r="A546" s="108" t="s">
        <v>95</v>
      </c>
      <c r="B546" s="112">
        <v>1450989</v>
      </c>
      <c r="C546" s="112">
        <v>1450989</v>
      </c>
      <c r="D546" s="113">
        <v>1450989</v>
      </c>
    </row>
    <row r="547" spans="1:4" ht="25.2" customHeight="1" x14ac:dyDescent="0.3">
      <c r="A547" s="108" t="s">
        <v>96</v>
      </c>
      <c r="B547" s="112">
        <v>483663</v>
      </c>
      <c r="C547" s="112">
        <v>483663</v>
      </c>
      <c r="D547" s="113">
        <v>483663</v>
      </c>
    </row>
    <row r="548" spans="1:4" ht="25.2" customHeight="1" x14ac:dyDescent="0.3">
      <c r="A548" s="108" t="s">
        <v>97</v>
      </c>
      <c r="B548" s="112">
        <v>644884</v>
      </c>
      <c r="C548" s="112">
        <v>644884</v>
      </c>
      <c r="D548" s="113">
        <v>644884</v>
      </c>
    </row>
    <row r="549" spans="1:4" ht="40.799999999999997" customHeight="1" x14ac:dyDescent="0.3">
      <c r="A549" s="108" t="s">
        <v>112</v>
      </c>
      <c r="B549" s="112">
        <v>1409071</v>
      </c>
      <c r="C549" s="112">
        <v>1409071</v>
      </c>
      <c r="D549" s="113">
        <v>1409071</v>
      </c>
    </row>
    <row r="550" spans="1:4" ht="36.6" customHeight="1" x14ac:dyDescent="0.3">
      <c r="A550" s="108" t="s">
        <v>98</v>
      </c>
      <c r="B550" s="112">
        <v>1289767</v>
      </c>
      <c r="C550" s="112">
        <v>1289767</v>
      </c>
      <c r="D550" s="113">
        <v>1289767</v>
      </c>
    </row>
    <row r="551" spans="1:4" ht="25.2" customHeight="1" x14ac:dyDescent="0.3">
      <c r="A551" s="108" t="s">
        <v>99</v>
      </c>
      <c r="B551" s="112">
        <v>967326</v>
      </c>
      <c r="C551" s="112">
        <v>967326</v>
      </c>
      <c r="D551" s="113">
        <v>967326</v>
      </c>
    </row>
    <row r="552" spans="1:4" s="86" customFormat="1" ht="25.2" customHeight="1" x14ac:dyDescent="0.35">
      <c r="A552" s="108" t="s">
        <v>53</v>
      </c>
      <c r="B552" s="112">
        <v>1160791</v>
      </c>
      <c r="C552" s="112">
        <v>1160791</v>
      </c>
      <c r="D552" s="113">
        <v>1160791</v>
      </c>
    </row>
    <row r="553" spans="1:4" ht="25.2" customHeight="1" x14ac:dyDescent="0.3">
      <c r="A553" s="108" t="s">
        <v>104</v>
      </c>
      <c r="B553" s="112">
        <v>483663</v>
      </c>
      <c r="C553" s="112">
        <v>483663</v>
      </c>
      <c r="D553" s="113">
        <v>483663</v>
      </c>
    </row>
    <row r="554" spans="1:4" ht="25.2" customHeight="1" x14ac:dyDescent="0.3">
      <c r="A554" s="108" t="s">
        <v>106</v>
      </c>
      <c r="B554" s="112">
        <v>983448</v>
      </c>
      <c r="C554" s="112">
        <v>983448</v>
      </c>
      <c r="D554" s="113">
        <v>983448</v>
      </c>
    </row>
    <row r="555" spans="1:4" ht="25.2" customHeight="1" x14ac:dyDescent="0.3">
      <c r="A555" s="108" t="s">
        <v>107</v>
      </c>
      <c r="B555" s="112">
        <v>806105</v>
      </c>
      <c r="C555" s="112">
        <v>806105</v>
      </c>
      <c r="D555" s="113">
        <v>806105</v>
      </c>
    </row>
    <row r="556" spans="1:4" s="63" customFormat="1" ht="25.2" customHeight="1" x14ac:dyDescent="0.3">
      <c r="A556" s="108" t="s">
        <v>110</v>
      </c>
      <c r="B556" s="112">
        <v>1612210</v>
      </c>
      <c r="C556" s="112">
        <v>1612210</v>
      </c>
      <c r="D556" s="113">
        <v>1612210</v>
      </c>
    </row>
    <row r="557" spans="1:4" ht="25.2" customHeight="1" thickBot="1" x14ac:dyDescent="0.35">
      <c r="A557" s="109" t="s">
        <v>111</v>
      </c>
      <c r="B557" s="114">
        <v>1612210</v>
      </c>
      <c r="C557" s="114">
        <v>1612210</v>
      </c>
      <c r="D557" s="115">
        <v>1612210</v>
      </c>
    </row>
    <row r="558" spans="1:4" ht="33.6" customHeight="1" thickBot="1" x14ac:dyDescent="0.35">
      <c r="A558" s="31" t="s">
        <v>1</v>
      </c>
      <c r="B558" s="306">
        <f>SUM(B542:B557)</f>
        <v>15000000</v>
      </c>
      <c r="C558" s="306">
        <f t="shared" ref="C558:D558" si="14">SUM(C542:C557)</f>
        <v>15000000</v>
      </c>
      <c r="D558" s="307">
        <f t="shared" si="14"/>
        <v>15000000</v>
      </c>
    </row>
    <row r="559" spans="1:4" ht="17.399999999999999" x14ac:dyDescent="0.3">
      <c r="A559" s="6"/>
      <c r="B559" s="34"/>
      <c r="C559" s="34"/>
      <c r="D559" s="34"/>
    </row>
    <row r="560" spans="1:4" ht="22.2" customHeight="1" x14ac:dyDescent="0.3">
      <c r="A560" s="6"/>
      <c r="B560" s="34"/>
      <c r="C560" s="34"/>
      <c r="D560" s="36" t="s">
        <v>32</v>
      </c>
    </row>
    <row r="561" spans="1:4" ht="25.2" customHeight="1" x14ac:dyDescent="0.3">
      <c r="A561" s="6"/>
      <c r="B561" s="34"/>
      <c r="C561" s="34"/>
      <c r="D561" s="15" t="s">
        <v>38</v>
      </c>
    </row>
    <row r="562" spans="1:4" ht="15.6" customHeight="1" x14ac:dyDescent="0.3">
      <c r="A562" s="6"/>
      <c r="B562" s="34"/>
      <c r="C562" s="34"/>
      <c r="D562" s="34"/>
    </row>
    <row r="563" spans="1:4" ht="119.4" customHeight="1" x14ac:dyDescent="0.25">
      <c r="A563" s="346" t="s">
        <v>152</v>
      </c>
      <c r="B563" s="346"/>
      <c r="C563" s="346"/>
      <c r="D563" s="346"/>
    </row>
    <row r="564" spans="1:4" ht="19.2" customHeight="1" thickBot="1" x14ac:dyDescent="0.3">
      <c r="A564" s="37"/>
      <c r="B564" s="37"/>
      <c r="C564" s="37"/>
      <c r="D564" s="14" t="s">
        <v>3</v>
      </c>
    </row>
    <row r="565" spans="1:4" ht="24" customHeight="1" thickBot="1" x14ac:dyDescent="0.3">
      <c r="A565" s="321" t="s">
        <v>0</v>
      </c>
      <c r="B565" s="329" t="s">
        <v>20</v>
      </c>
      <c r="C565" s="330"/>
      <c r="D565" s="331"/>
    </row>
    <row r="566" spans="1:4" ht="91.2" customHeight="1" thickBot="1" x14ac:dyDescent="0.3">
      <c r="A566" s="322"/>
      <c r="B566" s="27" t="s">
        <v>35</v>
      </c>
      <c r="C566" s="28" t="s">
        <v>36</v>
      </c>
      <c r="D566" s="29" t="s">
        <v>37</v>
      </c>
    </row>
    <row r="567" spans="1:4" ht="18" customHeight="1" thickBot="1" x14ac:dyDescent="0.3">
      <c r="A567" s="265">
        <v>1</v>
      </c>
      <c r="B567" s="265">
        <v>2</v>
      </c>
      <c r="C567" s="25">
        <v>3</v>
      </c>
      <c r="D567" s="33">
        <v>4</v>
      </c>
    </row>
    <row r="568" spans="1:4" ht="23.4" customHeight="1" x14ac:dyDescent="0.3">
      <c r="A568" s="107" t="s">
        <v>88</v>
      </c>
      <c r="B568" s="110">
        <v>3114000</v>
      </c>
      <c r="C568" s="110">
        <v>7645860</v>
      </c>
      <c r="D568" s="116">
        <v>4682340</v>
      </c>
    </row>
    <row r="569" spans="1:4" ht="23.4" customHeight="1" x14ac:dyDescent="0.3">
      <c r="A569" s="108" t="s">
        <v>89</v>
      </c>
      <c r="B569" s="112">
        <v>3118500</v>
      </c>
      <c r="C569" s="112">
        <v>7645950</v>
      </c>
      <c r="D569" s="117">
        <v>4682430</v>
      </c>
    </row>
    <row r="570" spans="1:4" ht="23.4" customHeight="1" x14ac:dyDescent="0.3">
      <c r="A570" s="108" t="s">
        <v>51</v>
      </c>
      <c r="B570" s="112">
        <v>3114000</v>
      </c>
      <c r="C570" s="112">
        <v>7645860</v>
      </c>
      <c r="D570" s="117">
        <v>4682340</v>
      </c>
    </row>
    <row r="571" spans="1:4" ht="23.4" customHeight="1" x14ac:dyDescent="0.3">
      <c r="A571" s="108" t="s">
        <v>94</v>
      </c>
      <c r="B571" s="112">
        <v>3114000</v>
      </c>
      <c r="C571" s="112">
        <v>7645770</v>
      </c>
      <c r="D571" s="117">
        <v>4682340</v>
      </c>
    </row>
    <row r="572" spans="1:4" ht="23.4" customHeight="1" x14ac:dyDescent="0.3">
      <c r="A572" s="108" t="s">
        <v>96</v>
      </c>
      <c r="B572" s="112">
        <v>3118500</v>
      </c>
      <c r="C572" s="112">
        <v>7645950</v>
      </c>
      <c r="D572" s="117">
        <v>4682340</v>
      </c>
    </row>
    <row r="573" spans="1:4" ht="37.799999999999997" customHeight="1" x14ac:dyDescent="0.3">
      <c r="A573" s="108" t="s">
        <v>98</v>
      </c>
      <c r="B573" s="112">
        <v>3123000</v>
      </c>
      <c r="C573" s="112">
        <v>7645950</v>
      </c>
      <c r="D573" s="117">
        <v>4682430</v>
      </c>
    </row>
    <row r="574" spans="1:4" ht="23.4" customHeight="1" x14ac:dyDescent="0.3">
      <c r="A574" s="108" t="s">
        <v>101</v>
      </c>
      <c r="B574" s="112">
        <v>3114000</v>
      </c>
      <c r="C574" s="112">
        <v>7645860</v>
      </c>
      <c r="D574" s="117">
        <v>4682340</v>
      </c>
    </row>
    <row r="575" spans="1:4" ht="23.4" customHeight="1" x14ac:dyDescent="0.3">
      <c r="A575" s="108" t="s">
        <v>53</v>
      </c>
      <c r="B575" s="112">
        <v>3114000</v>
      </c>
      <c r="C575" s="112">
        <v>7645860</v>
      </c>
      <c r="D575" s="117">
        <v>4682340</v>
      </c>
    </row>
    <row r="576" spans="1:4" ht="23.4" customHeight="1" x14ac:dyDescent="0.3">
      <c r="A576" s="108" t="s">
        <v>104</v>
      </c>
      <c r="B576" s="112">
        <v>3123000</v>
      </c>
      <c r="C576" s="112">
        <v>7645949</v>
      </c>
      <c r="D576" s="117">
        <v>4682430</v>
      </c>
    </row>
    <row r="577" spans="1:10" ht="23.4" customHeight="1" x14ac:dyDescent="0.3">
      <c r="A577" s="108" t="s">
        <v>105</v>
      </c>
      <c r="B577" s="112">
        <v>3114000</v>
      </c>
      <c r="C577" s="112">
        <v>7645850</v>
      </c>
      <c r="D577" s="117">
        <v>4682340</v>
      </c>
    </row>
    <row r="578" spans="1:10" ht="23.4" customHeight="1" thickBot="1" x14ac:dyDescent="0.35">
      <c r="A578" s="109" t="s">
        <v>108</v>
      </c>
      <c r="B578" s="114">
        <v>3125800</v>
      </c>
      <c r="C578" s="114">
        <v>7645850</v>
      </c>
      <c r="D578" s="118">
        <v>4682690</v>
      </c>
    </row>
    <row r="579" spans="1:10" ht="25.2" customHeight="1" thickBot="1" x14ac:dyDescent="0.35">
      <c r="A579" s="31" t="s">
        <v>1</v>
      </c>
      <c r="B579" s="205">
        <f>SUM(B568:B578)</f>
        <v>34292800</v>
      </c>
      <c r="C579" s="205">
        <f t="shared" ref="C579:D579" si="15">SUM(C568:C578)</f>
        <v>84104709</v>
      </c>
      <c r="D579" s="205">
        <f t="shared" si="15"/>
        <v>51506360</v>
      </c>
    </row>
    <row r="580" spans="1:10" ht="24" customHeight="1" x14ac:dyDescent="0.3">
      <c r="A580" s="6"/>
      <c r="B580" s="34"/>
      <c r="C580" s="34"/>
      <c r="D580" s="34"/>
    </row>
    <row r="581" spans="1:10" ht="22.8" customHeight="1" x14ac:dyDescent="0.3">
      <c r="A581" s="6"/>
      <c r="B581" s="34"/>
      <c r="C581" s="34"/>
      <c r="D581" s="36" t="s">
        <v>33</v>
      </c>
    </row>
    <row r="582" spans="1:10" ht="21.6" customHeight="1" x14ac:dyDescent="0.3">
      <c r="A582" s="6"/>
      <c r="B582" s="34"/>
      <c r="C582" s="34"/>
      <c r="D582" s="15" t="s">
        <v>38</v>
      </c>
    </row>
    <row r="583" spans="1:10" ht="17.399999999999999" x14ac:dyDescent="0.3">
      <c r="A583" s="6"/>
      <c r="B583" s="34"/>
      <c r="C583" s="34"/>
      <c r="D583" s="34"/>
    </row>
    <row r="584" spans="1:10" ht="36.6" customHeight="1" x14ac:dyDescent="0.25">
      <c r="A584" s="332" t="s">
        <v>159</v>
      </c>
      <c r="B584" s="332"/>
      <c r="C584" s="332"/>
      <c r="D584" s="332"/>
    </row>
    <row r="585" spans="1:10" ht="94.2" customHeight="1" x14ac:dyDescent="0.25">
      <c r="A585" s="332"/>
      <c r="B585" s="332"/>
      <c r="C585" s="332"/>
      <c r="D585" s="332"/>
    </row>
    <row r="586" spans="1:10" ht="18" customHeight="1" thickBot="1" x14ac:dyDescent="0.3">
      <c r="A586" s="30"/>
      <c r="B586" s="30"/>
      <c r="C586" s="30"/>
      <c r="D586" s="14" t="s">
        <v>3</v>
      </c>
    </row>
    <row r="587" spans="1:10" ht="22.2" customHeight="1" thickBot="1" x14ac:dyDescent="0.3">
      <c r="A587" s="321" t="s">
        <v>0</v>
      </c>
      <c r="B587" s="329" t="s">
        <v>20</v>
      </c>
      <c r="C587" s="330"/>
      <c r="D587" s="331"/>
    </row>
    <row r="588" spans="1:10" ht="91.2" customHeight="1" thickBot="1" x14ac:dyDescent="0.3">
      <c r="A588" s="322"/>
      <c r="B588" s="27" t="s">
        <v>35</v>
      </c>
      <c r="C588" s="28" t="s">
        <v>36</v>
      </c>
      <c r="D588" s="29" t="s">
        <v>37</v>
      </c>
    </row>
    <row r="589" spans="1:10" ht="21" customHeight="1" thickBot="1" x14ac:dyDescent="0.3">
      <c r="A589" s="287">
        <v>1</v>
      </c>
      <c r="B589" s="8">
        <v>2</v>
      </c>
      <c r="C589" s="288">
        <v>3</v>
      </c>
      <c r="D589" s="24">
        <v>4</v>
      </c>
    </row>
    <row r="590" spans="1:10" ht="36" customHeight="1" thickBot="1" x14ac:dyDescent="0.35">
      <c r="A590" s="45" t="s">
        <v>112</v>
      </c>
      <c r="B590" s="38">
        <v>25000000</v>
      </c>
      <c r="C590" s="38">
        <v>25000000</v>
      </c>
      <c r="D590" s="39">
        <v>25000000</v>
      </c>
    </row>
    <row r="591" spans="1:10" ht="29.4" customHeight="1" thickBot="1" x14ac:dyDescent="0.35">
      <c r="A591" s="20" t="s">
        <v>1</v>
      </c>
      <c r="B591" s="16">
        <f>SUM(B590:B590)</f>
        <v>25000000</v>
      </c>
      <c r="C591" s="16">
        <f>SUM(C590:C590)</f>
        <v>25000000</v>
      </c>
      <c r="D591" s="16">
        <f>SUM(D590:D590)</f>
        <v>25000000</v>
      </c>
      <c r="G591" s="354"/>
      <c r="H591" s="352"/>
      <c r="I591" s="352"/>
      <c r="J591" s="353"/>
    </row>
    <row r="592" spans="1:10" ht="19.2" customHeight="1" x14ac:dyDescent="0.3">
      <c r="A592" s="6"/>
      <c r="B592" s="34"/>
      <c r="C592" s="34"/>
      <c r="D592" s="34"/>
      <c r="G592" s="352"/>
      <c r="H592" s="352"/>
      <c r="I592" s="352"/>
      <c r="J592" s="353"/>
    </row>
    <row r="593" spans="1:10" s="63" customFormat="1" ht="25.8" customHeight="1" x14ac:dyDescent="0.3">
      <c r="A593" s="6"/>
      <c r="B593" s="34"/>
      <c r="C593" s="34"/>
      <c r="D593" s="36" t="s">
        <v>39</v>
      </c>
      <c r="G593" s="291"/>
      <c r="H593" s="291"/>
      <c r="I593" s="291"/>
      <c r="J593" s="292"/>
    </row>
    <row r="594" spans="1:10" s="63" customFormat="1" ht="25.8" customHeight="1" x14ac:dyDescent="0.3">
      <c r="A594" s="6"/>
      <c r="B594" s="34"/>
      <c r="C594" s="34"/>
      <c r="D594" s="15" t="s">
        <v>38</v>
      </c>
      <c r="G594" s="291"/>
      <c r="H594" s="291"/>
      <c r="I594" s="291"/>
      <c r="J594" s="292"/>
    </row>
    <row r="595" spans="1:10" s="63" customFormat="1" ht="19.2" customHeight="1" x14ac:dyDescent="0.3">
      <c r="A595" s="6"/>
      <c r="B595" s="34"/>
      <c r="C595" s="34"/>
      <c r="D595" s="34"/>
      <c r="G595" s="291"/>
      <c r="H595" s="291"/>
      <c r="I595" s="291"/>
      <c r="J595" s="292"/>
    </row>
    <row r="596" spans="1:10" s="63" customFormat="1" ht="19.2" customHeight="1" x14ac:dyDescent="0.25">
      <c r="A596" s="332" t="s">
        <v>160</v>
      </c>
      <c r="B596" s="332"/>
      <c r="C596" s="332"/>
      <c r="D596" s="332"/>
      <c r="G596" s="291"/>
      <c r="H596" s="291"/>
      <c r="I596" s="291"/>
      <c r="J596" s="292"/>
    </row>
    <row r="597" spans="1:10" s="63" customFormat="1" ht="100.2" customHeight="1" x14ac:dyDescent="0.25">
      <c r="A597" s="332"/>
      <c r="B597" s="332"/>
      <c r="C597" s="332"/>
      <c r="D597" s="332"/>
      <c r="G597" s="291"/>
      <c r="H597" s="291"/>
      <c r="I597" s="291"/>
      <c r="J597" s="292"/>
    </row>
    <row r="598" spans="1:10" s="63" customFormat="1" ht="29.4" customHeight="1" thickBot="1" x14ac:dyDescent="0.3">
      <c r="A598" s="293"/>
      <c r="B598" s="293"/>
      <c r="C598" s="293"/>
      <c r="D598" s="14" t="s">
        <v>3</v>
      </c>
      <c r="G598" s="291"/>
      <c r="H598" s="291"/>
      <c r="I598" s="291"/>
      <c r="J598" s="292"/>
    </row>
    <row r="599" spans="1:10" s="63" customFormat="1" ht="25.8" customHeight="1" thickBot="1" x14ac:dyDescent="0.3">
      <c r="A599" s="321" t="s">
        <v>0</v>
      </c>
      <c r="B599" s="329" t="s">
        <v>20</v>
      </c>
      <c r="C599" s="330"/>
      <c r="D599" s="331"/>
      <c r="G599" s="291"/>
      <c r="H599" s="291"/>
      <c r="I599" s="291"/>
      <c r="J599" s="292"/>
    </row>
    <row r="600" spans="1:10" s="63" customFormat="1" ht="96.6" customHeight="1" thickBot="1" x14ac:dyDescent="0.3">
      <c r="A600" s="322"/>
      <c r="B600" s="27" t="s">
        <v>35</v>
      </c>
      <c r="C600" s="28" t="s">
        <v>36</v>
      </c>
      <c r="D600" s="29" t="s">
        <v>37</v>
      </c>
      <c r="G600" s="291"/>
      <c r="H600" s="291"/>
      <c r="I600" s="291"/>
      <c r="J600" s="292"/>
    </row>
    <row r="601" spans="1:10" s="63" customFormat="1" ht="19.2" customHeight="1" thickBot="1" x14ac:dyDescent="0.3">
      <c r="A601" s="287">
        <v>1</v>
      </c>
      <c r="B601" s="8">
        <v>2</v>
      </c>
      <c r="C601" s="288">
        <v>3</v>
      </c>
      <c r="D601" s="24">
        <v>4</v>
      </c>
      <c r="G601" s="291"/>
      <c r="H601" s="291"/>
      <c r="I601" s="291"/>
      <c r="J601" s="292"/>
    </row>
    <row r="602" spans="1:10" s="63" customFormat="1" ht="32.4" customHeight="1" thickBot="1" x14ac:dyDescent="0.35">
      <c r="A602" s="45" t="s">
        <v>53</v>
      </c>
      <c r="B602" s="38">
        <v>0</v>
      </c>
      <c r="C602" s="38">
        <v>3008500</v>
      </c>
      <c r="D602" s="39">
        <v>11943300</v>
      </c>
      <c r="G602" s="291"/>
      <c r="H602" s="291"/>
      <c r="I602" s="291"/>
      <c r="J602" s="292"/>
    </row>
    <row r="603" spans="1:10" s="63" customFormat="1" ht="34.200000000000003" customHeight="1" thickBot="1" x14ac:dyDescent="0.35">
      <c r="A603" s="20" t="s">
        <v>1</v>
      </c>
      <c r="B603" s="16">
        <f>SUM(B602:B602)</f>
        <v>0</v>
      </c>
      <c r="C603" s="16">
        <f>SUM(C602:C602)</f>
        <v>3008500</v>
      </c>
      <c r="D603" s="16">
        <f>SUM(D602:D602)</f>
        <v>11943300</v>
      </c>
      <c r="G603" s="291"/>
      <c r="H603" s="291"/>
      <c r="I603" s="291"/>
      <c r="J603" s="292"/>
    </row>
    <row r="604" spans="1:10" s="63" customFormat="1" ht="19.2" customHeight="1" x14ac:dyDescent="0.25">
      <c r="B604" s="61"/>
      <c r="D604" s="62"/>
      <c r="G604" s="291"/>
      <c r="H604" s="291"/>
      <c r="I604" s="291"/>
      <c r="J604" s="292"/>
    </row>
    <row r="605" spans="1:10" ht="22.95" customHeight="1" x14ac:dyDescent="0.3">
      <c r="A605" s="6"/>
      <c r="B605" s="7"/>
      <c r="C605" s="7"/>
      <c r="D605" s="36" t="s">
        <v>55</v>
      </c>
    </row>
    <row r="606" spans="1:10" ht="24.6" customHeight="1" x14ac:dyDescent="0.3">
      <c r="A606" s="6"/>
      <c r="B606" s="7"/>
      <c r="C606" s="7"/>
      <c r="D606" s="15" t="s">
        <v>38</v>
      </c>
    </row>
    <row r="607" spans="1:10" s="59" customFormat="1" ht="21" customHeight="1" x14ac:dyDescent="0.25">
      <c r="A607" s="345" t="s">
        <v>68</v>
      </c>
      <c r="B607" s="345"/>
      <c r="C607" s="345"/>
      <c r="D607" s="345"/>
    </row>
    <row r="608" spans="1:10" s="59" customFormat="1" ht="67.8" customHeight="1" x14ac:dyDescent="0.25">
      <c r="A608" s="345"/>
      <c r="B608" s="345"/>
      <c r="C608" s="345"/>
      <c r="D608" s="345"/>
    </row>
    <row r="609" spans="1:4" s="59" customFormat="1" ht="22.2" customHeight="1" thickBot="1" x14ac:dyDescent="0.35">
      <c r="A609" s="6"/>
      <c r="B609" s="7"/>
      <c r="C609" s="7"/>
      <c r="D609" s="14" t="s">
        <v>3</v>
      </c>
    </row>
    <row r="610" spans="1:4" s="59" customFormat="1" ht="21.6" customHeight="1" thickBot="1" x14ac:dyDescent="0.3">
      <c r="A610" s="321" t="s">
        <v>0</v>
      </c>
      <c r="B610" s="323" t="s">
        <v>20</v>
      </c>
      <c r="C610" s="324"/>
      <c r="D610" s="325"/>
    </row>
    <row r="611" spans="1:4" s="59" customFormat="1" ht="79.8" customHeight="1" thickBot="1" x14ac:dyDescent="0.3">
      <c r="A611" s="322"/>
      <c r="B611" s="27" t="s">
        <v>35</v>
      </c>
      <c r="C611" s="28" t="s">
        <v>36</v>
      </c>
      <c r="D611" s="29" t="s">
        <v>37</v>
      </c>
    </row>
    <row r="612" spans="1:4" s="59" customFormat="1" ht="17.399999999999999" customHeight="1" thickBot="1" x14ac:dyDescent="0.3">
      <c r="A612" s="267">
        <v>1</v>
      </c>
      <c r="B612" s="8">
        <v>2</v>
      </c>
      <c r="C612" s="268">
        <v>3</v>
      </c>
      <c r="D612" s="24">
        <v>4</v>
      </c>
    </row>
    <row r="613" spans="1:4" s="59" customFormat="1" ht="20.399999999999999" customHeight="1" x14ac:dyDescent="0.3">
      <c r="A613" s="45" t="s">
        <v>88</v>
      </c>
      <c r="B613" s="75">
        <v>4300000</v>
      </c>
      <c r="C613" s="75">
        <v>0</v>
      </c>
      <c r="D613" s="273">
        <v>0</v>
      </c>
    </row>
    <row r="614" spans="1:4" s="59" customFormat="1" ht="20.399999999999999" customHeight="1" x14ac:dyDescent="0.3">
      <c r="A614" s="45" t="s">
        <v>87</v>
      </c>
      <c r="B614" s="75">
        <v>5000000</v>
      </c>
      <c r="C614" s="75">
        <v>0</v>
      </c>
      <c r="D614" s="273">
        <v>0</v>
      </c>
    </row>
    <row r="615" spans="1:4" s="59" customFormat="1" ht="20.399999999999999" customHeight="1" x14ac:dyDescent="0.3">
      <c r="A615" s="45" t="s">
        <v>89</v>
      </c>
      <c r="B615" s="75">
        <v>7014800</v>
      </c>
      <c r="C615" s="75">
        <v>0</v>
      </c>
      <c r="D615" s="273">
        <v>0</v>
      </c>
    </row>
    <row r="616" spans="1:4" s="59" customFormat="1" ht="20.399999999999999" customHeight="1" x14ac:dyDescent="0.3">
      <c r="A616" s="45" t="s">
        <v>91</v>
      </c>
      <c r="B616" s="75">
        <v>4820000</v>
      </c>
      <c r="C616" s="75">
        <v>0</v>
      </c>
      <c r="D616" s="273">
        <v>0</v>
      </c>
    </row>
    <row r="617" spans="1:4" s="59" customFormat="1" ht="20.399999999999999" customHeight="1" x14ac:dyDescent="0.3">
      <c r="A617" s="45" t="s">
        <v>44</v>
      </c>
      <c r="B617" s="75">
        <v>9500000</v>
      </c>
      <c r="C617" s="75">
        <v>0</v>
      </c>
      <c r="D617" s="273">
        <v>0</v>
      </c>
    </row>
    <row r="618" spans="1:4" s="59" customFormat="1" ht="20.399999999999999" customHeight="1" x14ac:dyDescent="0.3">
      <c r="A618" s="45" t="s">
        <v>51</v>
      </c>
      <c r="B618" s="75">
        <v>4354400</v>
      </c>
      <c r="C618" s="75">
        <v>0</v>
      </c>
      <c r="D618" s="273">
        <v>0</v>
      </c>
    </row>
    <row r="619" spans="1:4" s="59" customFormat="1" ht="20.399999999999999" customHeight="1" x14ac:dyDescent="0.3">
      <c r="A619" s="45" t="s">
        <v>92</v>
      </c>
      <c r="B619" s="75">
        <v>3000000</v>
      </c>
      <c r="C619" s="75">
        <v>0</v>
      </c>
      <c r="D619" s="273">
        <v>0</v>
      </c>
    </row>
    <row r="620" spans="1:4" s="59" customFormat="1" ht="20.399999999999999" customHeight="1" x14ac:dyDescent="0.3">
      <c r="A620" s="45" t="s">
        <v>93</v>
      </c>
      <c r="B620" s="75">
        <v>6000000</v>
      </c>
      <c r="C620" s="75">
        <v>0</v>
      </c>
      <c r="D620" s="273">
        <v>0</v>
      </c>
    </row>
    <row r="621" spans="1:4" s="59" customFormat="1" ht="20.399999999999999" customHeight="1" x14ac:dyDescent="0.3">
      <c r="A621" s="45" t="s">
        <v>94</v>
      </c>
      <c r="B621" s="75">
        <v>5000000</v>
      </c>
      <c r="C621" s="75">
        <v>56993742</v>
      </c>
      <c r="D621" s="273">
        <v>0</v>
      </c>
    </row>
    <row r="622" spans="1:4" s="59" customFormat="1" ht="20.399999999999999" customHeight="1" x14ac:dyDescent="0.3">
      <c r="A622" s="45" t="s">
        <v>25</v>
      </c>
      <c r="B622" s="75">
        <v>49155883</v>
      </c>
      <c r="C622" s="75">
        <v>0</v>
      </c>
      <c r="D622" s="273">
        <v>0</v>
      </c>
    </row>
    <row r="623" spans="1:4" s="59" customFormat="1" ht="20.399999999999999" customHeight="1" x14ac:dyDescent="0.3">
      <c r="A623" s="45" t="s">
        <v>28</v>
      </c>
      <c r="B623" s="75">
        <v>3220000</v>
      </c>
      <c r="C623" s="75">
        <v>0</v>
      </c>
      <c r="D623" s="273">
        <v>0</v>
      </c>
    </row>
    <row r="624" spans="1:4" s="59" customFormat="1" ht="21.6" customHeight="1" x14ac:dyDescent="0.3">
      <c r="A624" s="45" t="s">
        <v>97</v>
      </c>
      <c r="B624" s="75">
        <v>2220000</v>
      </c>
      <c r="C624" s="75">
        <v>0</v>
      </c>
      <c r="D624" s="273">
        <v>0</v>
      </c>
    </row>
    <row r="625" spans="1:7" s="59" customFormat="1" ht="39.6" customHeight="1" x14ac:dyDescent="0.3">
      <c r="A625" s="45" t="s">
        <v>113</v>
      </c>
      <c r="B625" s="75">
        <v>6000000</v>
      </c>
      <c r="C625" s="75">
        <v>0</v>
      </c>
      <c r="D625" s="273">
        <v>0</v>
      </c>
    </row>
    <row r="626" spans="1:7" s="59" customFormat="1" ht="36.6" customHeight="1" x14ac:dyDescent="0.3">
      <c r="A626" s="45" t="s">
        <v>98</v>
      </c>
      <c r="B626" s="75">
        <v>9000000</v>
      </c>
      <c r="C626" s="75">
        <v>0</v>
      </c>
      <c r="D626" s="273">
        <v>0</v>
      </c>
    </row>
    <row r="627" spans="1:7" s="59" customFormat="1" ht="20.399999999999999" customHeight="1" x14ac:dyDescent="0.3">
      <c r="A627" s="45" t="s">
        <v>99</v>
      </c>
      <c r="B627" s="75">
        <v>5000000</v>
      </c>
      <c r="C627" s="75">
        <v>90017280</v>
      </c>
      <c r="D627" s="273">
        <v>0</v>
      </c>
    </row>
    <row r="628" spans="1:7" s="59" customFormat="1" ht="20.399999999999999" customHeight="1" x14ac:dyDescent="0.3">
      <c r="A628" s="45" t="s">
        <v>100</v>
      </c>
      <c r="B628" s="75">
        <v>6000000</v>
      </c>
      <c r="C628" s="75">
        <v>0</v>
      </c>
      <c r="D628" s="273">
        <v>0</v>
      </c>
    </row>
    <row r="629" spans="1:7" ht="20.399999999999999" customHeight="1" x14ac:dyDescent="0.3">
      <c r="A629" s="45" t="s">
        <v>101</v>
      </c>
      <c r="B629" s="75">
        <v>5000000</v>
      </c>
      <c r="C629" s="75">
        <v>0</v>
      </c>
      <c r="D629" s="273">
        <v>0</v>
      </c>
    </row>
    <row r="630" spans="1:7" ht="20.399999999999999" customHeight="1" x14ac:dyDescent="0.3">
      <c r="A630" s="45" t="s">
        <v>102</v>
      </c>
      <c r="B630" s="75">
        <v>8470000</v>
      </c>
      <c r="C630" s="75">
        <v>0</v>
      </c>
      <c r="D630" s="273">
        <v>0</v>
      </c>
    </row>
    <row r="631" spans="1:7" ht="20.399999999999999" customHeight="1" x14ac:dyDescent="0.3">
      <c r="A631" s="45" t="s">
        <v>115</v>
      </c>
      <c r="B631" s="75">
        <v>6000000</v>
      </c>
      <c r="C631" s="75">
        <v>0</v>
      </c>
      <c r="D631" s="273">
        <v>0</v>
      </c>
    </row>
    <row r="632" spans="1:7" ht="20.399999999999999" customHeight="1" x14ac:dyDescent="0.3">
      <c r="A632" s="45" t="s">
        <v>53</v>
      </c>
      <c r="B632" s="75">
        <v>1820000</v>
      </c>
      <c r="C632" s="75">
        <v>0</v>
      </c>
      <c r="D632" s="273">
        <v>0</v>
      </c>
    </row>
    <row r="633" spans="1:7" ht="20.399999999999999" customHeight="1" x14ac:dyDescent="0.3">
      <c r="A633" s="45" t="s">
        <v>104</v>
      </c>
      <c r="B633" s="75">
        <v>3000000</v>
      </c>
      <c r="C633" s="75">
        <v>0</v>
      </c>
      <c r="D633" s="273">
        <v>0</v>
      </c>
    </row>
    <row r="634" spans="1:7" ht="20.399999999999999" customHeight="1" x14ac:dyDescent="0.3">
      <c r="A634" s="45" t="s">
        <v>105</v>
      </c>
      <c r="B634" s="75">
        <v>4507770</v>
      </c>
      <c r="C634" s="75">
        <v>0</v>
      </c>
      <c r="D634" s="273">
        <v>0</v>
      </c>
    </row>
    <row r="635" spans="1:7" ht="20.399999999999999" customHeight="1" x14ac:dyDescent="0.3">
      <c r="A635" s="45" t="s">
        <v>106</v>
      </c>
      <c r="B635" s="75">
        <v>5000000</v>
      </c>
      <c r="C635" s="75">
        <v>0</v>
      </c>
      <c r="D635" s="273">
        <v>0</v>
      </c>
    </row>
    <row r="636" spans="1:7" ht="20.399999999999999" customHeight="1" x14ac:dyDescent="0.3">
      <c r="A636" s="45" t="s">
        <v>108</v>
      </c>
      <c r="B636" s="75">
        <v>8000000</v>
      </c>
      <c r="C636" s="75">
        <v>0</v>
      </c>
      <c r="D636" s="273">
        <v>0</v>
      </c>
    </row>
    <row r="637" spans="1:7" ht="20.399999999999999" customHeight="1" x14ac:dyDescent="0.3">
      <c r="A637" s="45" t="s">
        <v>110</v>
      </c>
      <c r="B637" s="75">
        <v>0</v>
      </c>
      <c r="C637" s="75">
        <v>26494489</v>
      </c>
      <c r="D637" s="273">
        <v>100000000</v>
      </c>
    </row>
    <row r="638" spans="1:7" ht="20.399999999999999" customHeight="1" thickBot="1" x14ac:dyDescent="0.35">
      <c r="A638" s="45" t="s">
        <v>111</v>
      </c>
      <c r="B638" s="75">
        <v>0</v>
      </c>
      <c r="C638" s="75">
        <v>26494489</v>
      </c>
      <c r="D638" s="273">
        <v>100000000</v>
      </c>
    </row>
    <row r="639" spans="1:7" ht="25.8" customHeight="1" thickBot="1" x14ac:dyDescent="0.35">
      <c r="A639" s="26" t="s">
        <v>40</v>
      </c>
      <c r="B639" s="76">
        <f>SUM(B613:B638)</f>
        <v>171382853</v>
      </c>
      <c r="C639" s="76">
        <f>SUM(C613:C638)</f>
        <v>200000000</v>
      </c>
      <c r="D639" s="274">
        <f>SUM(D613:D638)</f>
        <v>200000000</v>
      </c>
      <c r="E639" s="352"/>
      <c r="F639" s="352"/>
      <c r="G639" s="353"/>
    </row>
    <row r="640" spans="1:7" ht="27" customHeight="1" x14ac:dyDescent="0.25">
      <c r="A640" s="60"/>
      <c r="B640" s="61"/>
      <c r="C640" s="60"/>
      <c r="D640" s="62"/>
      <c r="E640" s="352"/>
      <c r="F640" s="352"/>
      <c r="G640" s="353"/>
    </row>
    <row r="641" spans="1:9" ht="15.6" customHeight="1" x14ac:dyDescent="0.3">
      <c r="A641" s="60"/>
      <c r="B641" s="61"/>
      <c r="C641" s="60"/>
      <c r="D641" s="36" t="s">
        <v>56</v>
      </c>
    </row>
    <row r="642" spans="1:9" ht="24.6" customHeight="1" x14ac:dyDescent="0.3">
      <c r="D642" s="15" t="s">
        <v>38</v>
      </c>
    </row>
    <row r="644" spans="1:9" ht="21.6" customHeight="1" x14ac:dyDescent="0.25">
      <c r="A644" s="345" t="s">
        <v>69</v>
      </c>
      <c r="B644" s="355"/>
      <c r="C644" s="355"/>
      <c r="D644" s="328"/>
    </row>
    <row r="645" spans="1:9" ht="82.8" customHeight="1" x14ac:dyDescent="0.25">
      <c r="A645" s="355"/>
      <c r="B645" s="355"/>
      <c r="C645" s="355"/>
      <c r="D645" s="328"/>
    </row>
    <row r="646" spans="1:9" ht="21" thickBot="1" x14ac:dyDescent="0.3">
      <c r="A646" s="30"/>
      <c r="B646" s="30"/>
      <c r="C646" s="30"/>
      <c r="D646" s="14" t="s">
        <v>3</v>
      </c>
    </row>
    <row r="647" spans="1:9" ht="16.2" thickBot="1" x14ac:dyDescent="0.3">
      <c r="A647" s="321" t="s">
        <v>0</v>
      </c>
      <c r="B647" s="323" t="s">
        <v>20</v>
      </c>
      <c r="C647" s="324"/>
      <c r="D647" s="325"/>
    </row>
    <row r="648" spans="1:9" ht="94.2" customHeight="1" thickBot="1" x14ac:dyDescent="0.3">
      <c r="A648" s="322"/>
      <c r="B648" s="27" t="s">
        <v>35</v>
      </c>
      <c r="C648" s="28" t="s">
        <v>36</v>
      </c>
      <c r="D648" s="29" t="s">
        <v>37</v>
      </c>
    </row>
    <row r="649" spans="1:9" ht="16.2" thickBot="1" x14ac:dyDescent="0.3">
      <c r="A649" s="267">
        <v>1</v>
      </c>
      <c r="B649" s="8">
        <v>2</v>
      </c>
      <c r="C649" s="268">
        <v>3</v>
      </c>
      <c r="D649" s="24">
        <v>4</v>
      </c>
    </row>
    <row r="650" spans="1:9" ht="37.200000000000003" customHeight="1" thickBot="1" x14ac:dyDescent="0.35">
      <c r="A650" s="275" t="s">
        <v>25</v>
      </c>
      <c r="B650" s="75">
        <v>40828580</v>
      </c>
      <c r="C650" s="77">
        <v>0</v>
      </c>
      <c r="D650" s="78">
        <v>0</v>
      </c>
    </row>
    <row r="651" spans="1:9" ht="24" customHeight="1" thickBot="1" x14ac:dyDescent="0.35">
      <c r="A651" s="20" t="s">
        <v>1</v>
      </c>
      <c r="B651" s="79">
        <f>SUM(B650:B650)</f>
        <v>40828580</v>
      </c>
      <c r="C651" s="79">
        <f>SUM(C650:C650)</f>
        <v>0</v>
      </c>
      <c r="D651" s="79">
        <f>SUM(D650:D650)</f>
        <v>0</v>
      </c>
      <c r="F651" s="354"/>
      <c r="G651" s="352"/>
      <c r="H651" s="352"/>
      <c r="I651" s="353"/>
    </row>
    <row r="652" spans="1:9" x14ac:dyDescent="0.25">
      <c r="F652" s="352"/>
      <c r="G652" s="352"/>
      <c r="H652" s="352"/>
      <c r="I652" s="353"/>
    </row>
    <row r="653" spans="1:9" ht="24.6" customHeight="1" x14ac:dyDescent="0.3">
      <c r="A653" s="57"/>
      <c r="B653" s="58"/>
      <c r="D653" s="36" t="s">
        <v>57</v>
      </c>
    </row>
    <row r="654" spans="1:9" ht="23.4" customHeight="1" x14ac:dyDescent="0.3">
      <c r="D654" s="15" t="s">
        <v>38</v>
      </c>
    </row>
    <row r="655" spans="1:9" ht="13.2" customHeight="1" x14ac:dyDescent="0.3">
      <c r="D655" s="36"/>
    </row>
    <row r="656" spans="1:9" ht="24.6" customHeight="1" x14ac:dyDescent="0.25">
      <c r="A656" s="345" t="s">
        <v>139</v>
      </c>
      <c r="B656" s="345"/>
      <c r="C656" s="345"/>
      <c r="D656" s="345"/>
    </row>
    <row r="657" spans="1:32" ht="144" customHeight="1" x14ac:dyDescent="0.25">
      <c r="A657" s="345"/>
      <c r="B657" s="345"/>
      <c r="C657" s="345"/>
      <c r="D657" s="345"/>
    </row>
    <row r="658" spans="1:32" ht="18.600000000000001" customHeight="1" thickBot="1" x14ac:dyDescent="0.3">
      <c r="A658" s="30"/>
      <c r="B658" s="30"/>
      <c r="C658" s="30"/>
      <c r="D658" s="14" t="s">
        <v>3</v>
      </c>
    </row>
    <row r="659" spans="1:32" ht="31.95" customHeight="1" thickBot="1" x14ac:dyDescent="0.3">
      <c r="A659" s="321" t="s">
        <v>0</v>
      </c>
      <c r="B659" s="323" t="s">
        <v>20</v>
      </c>
      <c r="C659" s="324"/>
      <c r="D659" s="325"/>
    </row>
    <row r="660" spans="1:32" ht="88.2" customHeight="1" thickBot="1" x14ac:dyDescent="0.3">
      <c r="A660" s="322"/>
      <c r="B660" s="27" t="s">
        <v>35</v>
      </c>
      <c r="C660" s="28" t="s">
        <v>36</v>
      </c>
      <c r="D660" s="29" t="s">
        <v>37</v>
      </c>
    </row>
    <row r="661" spans="1:32" ht="16.2" thickBot="1" x14ac:dyDescent="0.3">
      <c r="A661" s="267">
        <v>1</v>
      </c>
      <c r="B661" s="8">
        <v>2</v>
      </c>
      <c r="C661" s="268">
        <v>3</v>
      </c>
      <c r="D661" s="24">
        <v>4</v>
      </c>
    </row>
    <row r="662" spans="1:32" ht="24.6" customHeight="1" x14ac:dyDescent="0.3">
      <c r="A662" s="10" t="s">
        <v>90</v>
      </c>
      <c r="B662" s="38">
        <v>5000000</v>
      </c>
      <c r="C662" s="38">
        <v>0</v>
      </c>
      <c r="D662" s="39">
        <v>0</v>
      </c>
    </row>
    <row r="663" spans="1:32" s="63" customFormat="1" ht="24.6" customHeight="1" x14ac:dyDescent="0.3">
      <c r="A663" s="4" t="s">
        <v>107</v>
      </c>
      <c r="B663" s="38">
        <v>4000000</v>
      </c>
      <c r="C663" s="38">
        <v>0</v>
      </c>
      <c r="D663" s="39">
        <v>0</v>
      </c>
    </row>
    <row r="664" spans="1:32" ht="24.6" customHeight="1" thickBot="1" x14ac:dyDescent="0.35">
      <c r="A664" s="4" t="s">
        <v>108</v>
      </c>
      <c r="B664" s="38">
        <v>55158000</v>
      </c>
      <c r="C664" s="38">
        <v>0</v>
      </c>
      <c r="D664" s="80">
        <v>0</v>
      </c>
      <c r="E664" s="49"/>
      <c r="F664" s="49"/>
      <c r="G664" s="49"/>
      <c r="H664" s="49"/>
      <c r="I664" s="49"/>
      <c r="J664" s="49"/>
      <c r="K664" s="49"/>
      <c r="L664" s="49"/>
      <c r="M664" s="49"/>
      <c r="N664" s="49"/>
      <c r="O664" s="49"/>
      <c r="P664" s="49"/>
      <c r="Q664" s="49"/>
      <c r="R664" s="49"/>
      <c r="S664" s="49"/>
      <c r="T664" s="49"/>
      <c r="U664" s="49"/>
      <c r="V664" s="49"/>
      <c r="W664" s="49"/>
      <c r="X664" s="49"/>
      <c r="Y664" s="49"/>
      <c r="Z664" s="49"/>
      <c r="AA664" s="49"/>
      <c r="AB664" s="49"/>
      <c r="AC664" s="49"/>
      <c r="AD664" s="49"/>
      <c r="AE664" s="49"/>
      <c r="AF664" s="49"/>
    </row>
    <row r="665" spans="1:32" ht="22.2" customHeight="1" thickBot="1" x14ac:dyDescent="0.35">
      <c r="A665" s="26" t="s">
        <v>1</v>
      </c>
      <c r="B665" s="81">
        <f>SUM(B662:B664)</f>
        <v>64158000</v>
      </c>
      <c r="C665" s="81">
        <f>SUM(C662:C664)</f>
        <v>0</v>
      </c>
      <c r="D665" s="9">
        <f>SUM(D662:D664)</f>
        <v>0</v>
      </c>
    </row>
    <row r="666" spans="1:32" ht="26.4" customHeight="1" x14ac:dyDescent="0.25"/>
    <row r="667" spans="1:32" ht="19.8" customHeight="1" x14ac:dyDescent="0.3">
      <c r="D667" s="36" t="s">
        <v>63</v>
      </c>
    </row>
    <row r="668" spans="1:32" ht="25.8" customHeight="1" x14ac:dyDescent="0.3">
      <c r="D668" s="15" t="s">
        <v>38</v>
      </c>
      <c r="E668" s="3"/>
    </row>
    <row r="669" spans="1:32" ht="103.2" customHeight="1" x14ac:dyDescent="0.25">
      <c r="A669" s="332" t="s">
        <v>153</v>
      </c>
      <c r="B669" s="333"/>
      <c r="C669" s="333"/>
      <c r="D669" s="334"/>
      <c r="E669" s="3"/>
    </row>
    <row r="670" spans="1:32" ht="21.6" customHeight="1" thickBot="1" x14ac:dyDescent="0.3">
      <c r="A670" s="40"/>
      <c r="B670" s="40"/>
      <c r="C670" s="40"/>
      <c r="D670" s="14" t="s">
        <v>3</v>
      </c>
      <c r="E670" s="3"/>
    </row>
    <row r="671" spans="1:32" ht="21.6" customHeight="1" thickBot="1" x14ac:dyDescent="0.3">
      <c r="A671" s="321" t="s">
        <v>0</v>
      </c>
      <c r="B671" s="323" t="s">
        <v>20</v>
      </c>
      <c r="C671" s="324"/>
      <c r="D671" s="325"/>
      <c r="E671" s="3"/>
    </row>
    <row r="672" spans="1:32" ht="78" customHeight="1" thickBot="1" x14ac:dyDescent="0.3">
      <c r="A672" s="322"/>
      <c r="B672" s="27" t="s">
        <v>35</v>
      </c>
      <c r="C672" s="28" t="s">
        <v>36</v>
      </c>
      <c r="D672" s="29" t="s">
        <v>37</v>
      </c>
      <c r="E672" s="3"/>
    </row>
    <row r="673" spans="1:5" ht="16.2" customHeight="1" thickBot="1" x14ac:dyDescent="0.3">
      <c r="A673" s="267">
        <v>1</v>
      </c>
      <c r="B673" s="8">
        <v>2</v>
      </c>
      <c r="C673" s="268">
        <v>3</v>
      </c>
      <c r="D673" s="24">
        <v>4</v>
      </c>
      <c r="E673" s="3"/>
    </row>
    <row r="674" spans="1:5" ht="23.4" customHeight="1" x14ac:dyDescent="0.3">
      <c r="A674" s="211" t="s">
        <v>88</v>
      </c>
      <c r="B674" s="174">
        <v>1140750</v>
      </c>
      <c r="C674" s="174">
        <v>490370</v>
      </c>
      <c r="D674" s="175">
        <v>1117000</v>
      </c>
      <c r="E674" s="3"/>
    </row>
    <row r="675" spans="1:5" ht="23.4" customHeight="1" x14ac:dyDescent="0.3">
      <c r="A675" s="87" t="s">
        <v>87</v>
      </c>
      <c r="B675" s="82">
        <v>353632</v>
      </c>
      <c r="C675" s="82">
        <v>0</v>
      </c>
      <c r="D675" s="91">
        <v>1642680</v>
      </c>
      <c r="E675" s="3"/>
    </row>
    <row r="676" spans="1:5" ht="23.4" customHeight="1" x14ac:dyDescent="0.3">
      <c r="A676" s="87" t="s">
        <v>89</v>
      </c>
      <c r="B676" s="82">
        <v>353632</v>
      </c>
      <c r="C676" s="82">
        <v>367778</v>
      </c>
      <c r="D676" s="91">
        <v>1642680</v>
      </c>
      <c r="E676" s="3"/>
    </row>
    <row r="677" spans="1:5" ht="23.4" customHeight="1" x14ac:dyDescent="0.3">
      <c r="A677" s="87" t="s">
        <v>90</v>
      </c>
      <c r="B677" s="82">
        <v>5654500</v>
      </c>
      <c r="C677" s="82">
        <v>3954600</v>
      </c>
      <c r="D677" s="91">
        <v>2738832</v>
      </c>
      <c r="E677" s="3"/>
    </row>
    <row r="678" spans="1:5" ht="23.4" customHeight="1" x14ac:dyDescent="0.3">
      <c r="A678" s="87" t="s">
        <v>51</v>
      </c>
      <c r="B678" s="82">
        <v>589387</v>
      </c>
      <c r="C678" s="82">
        <v>0</v>
      </c>
      <c r="D678" s="91">
        <v>958230</v>
      </c>
      <c r="E678" s="3"/>
    </row>
    <row r="679" spans="1:5" ht="23.4" customHeight="1" x14ac:dyDescent="0.3">
      <c r="A679" s="87" t="s">
        <v>92</v>
      </c>
      <c r="B679" s="82">
        <v>0</v>
      </c>
      <c r="C679" s="82">
        <v>0</v>
      </c>
      <c r="D679" s="91">
        <v>0</v>
      </c>
      <c r="E679" s="3"/>
    </row>
    <row r="680" spans="1:5" ht="23.4" customHeight="1" x14ac:dyDescent="0.3">
      <c r="A680" s="87" t="s">
        <v>93</v>
      </c>
      <c r="B680" s="82">
        <v>1178775</v>
      </c>
      <c r="C680" s="82">
        <v>3954600</v>
      </c>
      <c r="D680" s="91">
        <v>1445500</v>
      </c>
      <c r="E680" s="3"/>
    </row>
    <row r="681" spans="1:5" ht="23.4" customHeight="1" x14ac:dyDescent="0.3">
      <c r="A681" s="87" t="s">
        <v>94</v>
      </c>
      <c r="B681" s="82">
        <v>471510</v>
      </c>
      <c r="C681" s="82">
        <v>817720</v>
      </c>
      <c r="D681" s="91">
        <v>1642680</v>
      </c>
      <c r="E681" s="3"/>
    </row>
    <row r="682" spans="1:5" ht="37.200000000000003" customHeight="1" x14ac:dyDescent="0.3">
      <c r="A682" s="212" t="s">
        <v>95</v>
      </c>
      <c r="B682" s="82">
        <v>0</v>
      </c>
      <c r="C682" s="82">
        <v>0</v>
      </c>
      <c r="D682" s="91">
        <v>0</v>
      </c>
      <c r="E682" s="3"/>
    </row>
    <row r="683" spans="1:5" ht="23.4" customHeight="1" x14ac:dyDescent="0.3">
      <c r="A683" s="212" t="s">
        <v>96</v>
      </c>
      <c r="B683" s="82">
        <v>707265</v>
      </c>
      <c r="C683" s="82">
        <v>1186380</v>
      </c>
      <c r="D683" s="91">
        <v>1642680</v>
      </c>
      <c r="E683" s="3"/>
    </row>
    <row r="684" spans="1:5" ht="23.4" customHeight="1" x14ac:dyDescent="0.3">
      <c r="A684" s="212" t="s">
        <v>97</v>
      </c>
      <c r="B684" s="82">
        <v>216109</v>
      </c>
      <c r="C684" s="82">
        <v>1186380</v>
      </c>
      <c r="D684" s="91">
        <v>525658</v>
      </c>
      <c r="E684" s="3"/>
    </row>
    <row r="685" spans="1:5" ht="43.2" customHeight="1" x14ac:dyDescent="0.3">
      <c r="A685" s="212" t="s">
        <v>112</v>
      </c>
      <c r="B685" s="82">
        <v>707265</v>
      </c>
      <c r="C685" s="82">
        <v>0</v>
      </c>
      <c r="D685" s="91">
        <v>1642680</v>
      </c>
      <c r="E685" s="3"/>
    </row>
    <row r="686" spans="1:5" ht="36" customHeight="1" x14ac:dyDescent="0.3">
      <c r="A686" s="212" t="s">
        <v>98</v>
      </c>
      <c r="B686" s="82">
        <v>3042000</v>
      </c>
      <c r="C686" s="82">
        <v>3163680</v>
      </c>
      <c r="D686" s="91">
        <v>1117000</v>
      </c>
      <c r="E686" s="3"/>
    </row>
    <row r="687" spans="1:5" ht="23.4" customHeight="1" x14ac:dyDescent="0.3">
      <c r="A687" s="87" t="s">
        <v>99</v>
      </c>
      <c r="B687" s="82">
        <v>0</v>
      </c>
      <c r="C687" s="82">
        <v>0</v>
      </c>
      <c r="D687" s="91">
        <v>0</v>
      </c>
      <c r="E687" s="3"/>
    </row>
    <row r="688" spans="1:5" ht="23.4" customHeight="1" x14ac:dyDescent="0.3">
      <c r="A688" s="87" t="s">
        <v>100</v>
      </c>
      <c r="B688" s="82">
        <v>3042000</v>
      </c>
      <c r="C688" s="82">
        <v>1186380</v>
      </c>
      <c r="D688" s="91">
        <v>1642680</v>
      </c>
      <c r="E688" s="3"/>
    </row>
    <row r="689" spans="1:32" ht="23.4" customHeight="1" x14ac:dyDescent="0.3">
      <c r="A689" s="87" t="s">
        <v>101</v>
      </c>
      <c r="B689" s="82">
        <v>0</v>
      </c>
      <c r="C689" s="82">
        <v>1186380</v>
      </c>
      <c r="D689" s="91">
        <v>1232010</v>
      </c>
      <c r="E689" s="3"/>
    </row>
    <row r="690" spans="1:32" ht="23.4" customHeight="1" x14ac:dyDescent="0.3">
      <c r="A690" s="87" t="s">
        <v>102</v>
      </c>
      <c r="B690" s="82">
        <v>3802500</v>
      </c>
      <c r="C690" s="82">
        <v>1007023</v>
      </c>
      <c r="D690" s="91">
        <v>1445500</v>
      </c>
    </row>
    <row r="691" spans="1:32" ht="23.4" customHeight="1" x14ac:dyDescent="0.3">
      <c r="A691" s="87" t="s">
        <v>103</v>
      </c>
      <c r="B691" s="82">
        <v>0</v>
      </c>
      <c r="C691" s="82">
        <v>0</v>
      </c>
      <c r="D691" s="91">
        <v>1642680</v>
      </c>
    </row>
    <row r="692" spans="1:32" s="86" customFormat="1" ht="23.4" customHeight="1" x14ac:dyDescent="0.35">
      <c r="A692" s="87" t="s">
        <v>53</v>
      </c>
      <c r="B692" s="82">
        <v>353632</v>
      </c>
      <c r="C692" s="82">
        <v>286049</v>
      </c>
      <c r="D692" s="91">
        <v>1669480</v>
      </c>
    </row>
    <row r="693" spans="1:32" ht="23.4" customHeight="1" x14ac:dyDescent="0.3">
      <c r="A693" s="87" t="s">
        <v>104</v>
      </c>
      <c r="B693" s="82">
        <v>353632</v>
      </c>
      <c r="C693" s="82">
        <v>0</v>
      </c>
      <c r="D693" s="91">
        <v>752895</v>
      </c>
    </row>
    <row r="694" spans="1:32" ht="23.4" customHeight="1" x14ac:dyDescent="0.3">
      <c r="A694" s="87" t="s">
        <v>105</v>
      </c>
      <c r="B694" s="82">
        <v>0</v>
      </c>
      <c r="C694" s="82">
        <v>0</v>
      </c>
      <c r="D694" s="91">
        <v>0</v>
      </c>
    </row>
    <row r="695" spans="1:32" ht="23.4" customHeight="1" x14ac:dyDescent="0.3">
      <c r="A695" s="87" t="s">
        <v>106</v>
      </c>
      <c r="B695" s="82">
        <v>1140750</v>
      </c>
      <c r="C695" s="82">
        <v>1186380</v>
      </c>
      <c r="D695" s="91">
        <v>1117000</v>
      </c>
    </row>
    <row r="696" spans="1:32" ht="23.4" customHeight="1" x14ac:dyDescent="0.3">
      <c r="A696" s="87" t="s">
        <v>107</v>
      </c>
      <c r="B696" s="82">
        <v>441661</v>
      </c>
      <c r="C696" s="82">
        <v>0</v>
      </c>
      <c r="D696" s="91">
        <v>1711125</v>
      </c>
    </row>
    <row r="697" spans="1:32" ht="23.4" customHeight="1" thickBot="1" x14ac:dyDescent="0.35">
      <c r="A697" s="88" t="s">
        <v>108</v>
      </c>
      <c r="B697" s="83">
        <v>0</v>
      </c>
      <c r="C697" s="83">
        <v>0</v>
      </c>
      <c r="D697" s="92">
        <v>0</v>
      </c>
      <c r="E697" s="50"/>
      <c r="F697" s="50"/>
      <c r="G697" s="50"/>
      <c r="H697" s="50"/>
      <c r="I697" s="50"/>
      <c r="J697" s="50"/>
      <c r="K697" s="50"/>
      <c r="L697" s="50"/>
      <c r="M697" s="50"/>
      <c r="N697" s="50"/>
      <c r="O697" s="50"/>
      <c r="P697" s="50"/>
      <c r="Q697" s="50"/>
      <c r="R697" s="50"/>
      <c r="S697" s="50"/>
      <c r="T697" s="50"/>
      <c r="U697" s="50"/>
      <c r="V697" s="50"/>
      <c r="W697" s="50"/>
      <c r="X697" s="50"/>
      <c r="Y697" s="50"/>
      <c r="Z697" s="50"/>
      <c r="AA697" s="50"/>
      <c r="AB697" s="50"/>
      <c r="AC697" s="50"/>
      <c r="AD697" s="50"/>
      <c r="AE697" s="50"/>
      <c r="AF697" s="50"/>
    </row>
    <row r="698" spans="1:32" ht="25.2" customHeight="1" thickBot="1" x14ac:dyDescent="0.35">
      <c r="A698" s="26" t="s">
        <v>1</v>
      </c>
      <c r="B698" s="84">
        <f>SUM(B674:B697)</f>
        <v>23549000</v>
      </c>
      <c r="C698" s="84">
        <f t="shared" ref="C698:D698" si="16">SUM(C674:C697)</f>
        <v>19973720</v>
      </c>
      <c r="D698" s="85">
        <f t="shared" si="16"/>
        <v>27328990</v>
      </c>
    </row>
    <row r="699" spans="1:32" ht="24" customHeight="1" x14ac:dyDescent="0.25">
      <c r="A699" s="41"/>
      <c r="B699" s="41"/>
      <c r="C699" s="41"/>
      <c r="D699" s="41"/>
    </row>
    <row r="700" spans="1:32" ht="21.6" customHeight="1" x14ac:dyDescent="0.3">
      <c r="A700" s="41"/>
      <c r="B700" s="41"/>
      <c r="C700" s="41"/>
      <c r="D700" s="36" t="s">
        <v>64</v>
      </c>
    </row>
    <row r="701" spans="1:32" ht="22.8" customHeight="1" x14ac:dyDescent="0.3">
      <c r="A701" s="41"/>
      <c r="B701" s="41"/>
      <c r="C701" s="41"/>
      <c r="D701" s="15" t="s">
        <v>38</v>
      </c>
    </row>
    <row r="702" spans="1:32" ht="14.4" customHeight="1" x14ac:dyDescent="0.25">
      <c r="A702" s="41"/>
      <c r="B702" s="41"/>
      <c r="C702" s="41"/>
      <c r="D702" s="41"/>
    </row>
    <row r="703" spans="1:32" ht="168.6" customHeight="1" x14ac:dyDescent="0.25">
      <c r="A703" s="332" t="s">
        <v>154</v>
      </c>
      <c r="B703" s="333"/>
      <c r="C703" s="333"/>
      <c r="D703" s="334"/>
    </row>
    <row r="704" spans="1:32" ht="22.2" customHeight="1" thickBot="1" x14ac:dyDescent="0.3">
      <c r="A704" s="42"/>
      <c r="B704" s="42"/>
      <c r="C704" s="42"/>
      <c r="D704" s="14" t="s">
        <v>3</v>
      </c>
    </row>
    <row r="705" spans="1:7" s="86" customFormat="1" ht="22.2" customHeight="1" thickBot="1" x14ac:dyDescent="0.4">
      <c r="A705" s="321" t="s">
        <v>0</v>
      </c>
      <c r="B705" s="323" t="s">
        <v>20</v>
      </c>
      <c r="C705" s="324"/>
      <c r="D705" s="325"/>
    </row>
    <row r="706" spans="1:7" ht="96.6" customHeight="1" thickBot="1" x14ac:dyDescent="0.3">
      <c r="A706" s="322"/>
      <c r="B706" s="54" t="s">
        <v>35</v>
      </c>
      <c r="C706" s="55" t="s">
        <v>36</v>
      </c>
      <c r="D706" s="56" t="s">
        <v>37</v>
      </c>
    </row>
    <row r="707" spans="1:7" ht="21" customHeight="1" thickBot="1" x14ac:dyDescent="0.3">
      <c r="A707" s="267">
        <v>1</v>
      </c>
      <c r="B707" s="8">
        <v>2</v>
      </c>
      <c r="C707" s="268">
        <v>3</v>
      </c>
      <c r="D707" s="24">
        <v>4</v>
      </c>
    </row>
    <row r="708" spans="1:7" ht="23.4" customHeight="1" x14ac:dyDescent="0.3">
      <c r="A708" s="87" t="s">
        <v>97</v>
      </c>
      <c r="B708" s="89">
        <v>850700</v>
      </c>
      <c r="C708" s="89">
        <v>0</v>
      </c>
      <c r="D708" s="90">
        <v>0</v>
      </c>
    </row>
    <row r="709" spans="1:7" ht="23.4" customHeight="1" x14ac:dyDescent="0.3">
      <c r="A709" s="87" t="s">
        <v>100</v>
      </c>
      <c r="B709" s="82">
        <v>0</v>
      </c>
      <c r="C709" s="82">
        <v>0</v>
      </c>
      <c r="D709" s="91">
        <v>1942600</v>
      </c>
    </row>
    <row r="710" spans="1:7" ht="23.4" customHeight="1" thickBot="1" x14ac:dyDescent="0.35">
      <c r="A710" s="276" t="s">
        <v>108</v>
      </c>
      <c r="B710" s="277">
        <v>0</v>
      </c>
      <c r="C710" s="277">
        <v>710700</v>
      </c>
      <c r="D710" s="278">
        <v>0</v>
      </c>
      <c r="E710" s="53"/>
      <c r="F710" s="53"/>
      <c r="G710" s="53"/>
    </row>
    <row r="711" spans="1:7" ht="26.4" customHeight="1" thickBot="1" x14ac:dyDescent="0.35">
      <c r="A711" s="20" t="s">
        <v>1</v>
      </c>
      <c r="B711" s="279">
        <f>SUM(B708:B710 )</f>
        <v>850700</v>
      </c>
      <c r="C711" s="279">
        <f t="shared" ref="C711:D711" si="17">SUM(C708:C710 )</f>
        <v>710700</v>
      </c>
      <c r="D711" s="279">
        <f t="shared" si="17"/>
        <v>1942600</v>
      </c>
    </row>
    <row r="712" spans="1:7" ht="16.95" customHeight="1" x14ac:dyDescent="0.25">
      <c r="A712" s="43"/>
      <c r="B712" s="43"/>
      <c r="C712" s="43"/>
      <c r="D712" s="43"/>
    </row>
    <row r="713" spans="1:7" ht="24.6" customHeight="1" x14ac:dyDescent="0.3">
      <c r="A713" s="43"/>
      <c r="B713" s="43"/>
      <c r="C713" s="43"/>
      <c r="D713" s="36" t="s">
        <v>65</v>
      </c>
    </row>
    <row r="714" spans="1:7" ht="20.399999999999999" x14ac:dyDescent="0.3">
      <c r="A714" s="48"/>
      <c r="B714" s="43"/>
      <c r="C714" s="43"/>
      <c r="D714" s="15" t="s">
        <v>38</v>
      </c>
    </row>
    <row r="715" spans="1:7" s="93" customFormat="1" ht="16.8" customHeight="1" x14ac:dyDescent="0.3">
      <c r="A715" s="42"/>
      <c r="B715" s="43"/>
      <c r="C715" s="43"/>
      <c r="D715" s="43"/>
    </row>
    <row r="716" spans="1:7" s="93" customFormat="1" ht="154.19999999999999" customHeight="1" x14ac:dyDescent="0.3">
      <c r="A716" s="350" t="s">
        <v>135</v>
      </c>
      <c r="B716" s="350"/>
      <c r="C716" s="350"/>
      <c r="D716" s="350"/>
    </row>
    <row r="717" spans="1:7" s="93" customFormat="1" ht="20.399999999999999" customHeight="1" thickBot="1" x14ac:dyDescent="0.35">
      <c r="A717" s="52"/>
      <c r="B717" s="42"/>
      <c r="C717" s="42"/>
      <c r="D717" s="14" t="s">
        <v>3</v>
      </c>
    </row>
    <row r="718" spans="1:7" s="93" customFormat="1" ht="19.95" customHeight="1" thickBot="1" x14ac:dyDescent="0.35">
      <c r="A718" s="321" t="s">
        <v>0</v>
      </c>
      <c r="B718" s="323" t="s">
        <v>20</v>
      </c>
      <c r="C718" s="324"/>
      <c r="D718" s="325"/>
    </row>
    <row r="719" spans="1:7" s="93" customFormat="1" ht="82.2" customHeight="1" thickBot="1" x14ac:dyDescent="0.35">
      <c r="A719" s="322"/>
      <c r="B719" s="54" t="s">
        <v>35</v>
      </c>
      <c r="C719" s="55" t="s">
        <v>36</v>
      </c>
      <c r="D719" s="56" t="s">
        <v>37</v>
      </c>
    </row>
    <row r="720" spans="1:7" s="93" customFormat="1" ht="18.600000000000001" customHeight="1" thickBot="1" x14ac:dyDescent="0.35">
      <c r="A720" s="267">
        <v>1</v>
      </c>
      <c r="B720" s="8">
        <v>2</v>
      </c>
      <c r="C720" s="268">
        <v>3</v>
      </c>
      <c r="D720" s="24">
        <v>4</v>
      </c>
    </row>
    <row r="721" spans="1:4" s="86" customFormat="1" ht="23.4" customHeight="1" x14ac:dyDescent="0.35">
      <c r="A721" s="94" t="s">
        <v>94</v>
      </c>
      <c r="B721" s="96">
        <v>10174400</v>
      </c>
      <c r="C721" s="97">
        <v>0</v>
      </c>
      <c r="D721" s="98">
        <v>0</v>
      </c>
    </row>
    <row r="722" spans="1:4" ht="23.4" customHeight="1" x14ac:dyDescent="0.3">
      <c r="A722" s="94" t="s">
        <v>97</v>
      </c>
      <c r="B722" s="96">
        <v>0</v>
      </c>
      <c r="C722" s="96">
        <v>10174400</v>
      </c>
      <c r="D722" s="98">
        <v>0</v>
      </c>
    </row>
    <row r="723" spans="1:4" ht="41.4" customHeight="1" x14ac:dyDescent="0.3">
      <c r="A723" s="212" t="s">
        <v>98</v>
      </c>
      <c r="B723" s="96">
        <v>10174500</v>
      </c>
      <c r="C723" s="97">
        <v>0</v>
      </c>
      <c r="D723" s="98">
        <v>0</v>
      </c>
    </row>
    <row r="724" spans="1:4" ht="23.4" customHeight="1" x14ac:dyDescent="0.3">
      <c r="A724" s="94" t="s">
        <v>100</v>
      </c>
      <c r="B724" s="96">
        <v>0</v>
      </c>
      <c r="C724" s="96">
        <v>0</v>
      </c>
      <c r="D724" s="98">
        <v>10174400</v>
      </c>
    </row>
    <row r="725" spans="1:4" ht="23.4" customHeight="1" x14ac:dyDescent="0.3">
      <c r="A725" s="94" t="s">
        <v>102</v>
      </c>
      <c r="B725" s="96">
        <v>0</v>
      </c>
      <c r="C725" s="96">
        <v>10174500</v>
      </c>
      <c r="D725" s="98">
        <v>0</v>
      </c>
    </row>
    <row r="726" spans="1:4" ht="23.4" customHeight="1" thickBot="1" x14ac:dyDescent="0.35">
      <c r="A726" s="95" t="s">
        <v>53</v>
      </c>
      <c r="B726" s="99">
        <v>0</v>
      </c>
      <c r="C726" s="100">
        <v>0</v>
      </c>
      <c r="D726" s="101">
        <v>10174500</v>
      </c>
    </row>
    <row r="727" spans="1:4" ht="22.2" customHeight="1" thickBot="1" x14ac:dyDescent="0.35">
      <c r="A727" s="20" t="s">
        <v>1</v>
      </c>
      <c r="B727" s="280">
        <f>SUM(B721:B726)</f>
        <v>20348900</v>
      </c>
      <c r="C727" s="281">
        <f t="shared" ref="C727:D727" si="18">SUM(C721:C726)</f>
        <v>20348900</v>
      </c>
      <c r="D727" s="281">
        <f t="shared" si="18"/>
        <v>20348900</v>
      </c>
    </row>
    <row r="728" spans="1:4" ht="20.399999999999999" customHeight="1" x14ac:dyDescent="0.25">
      <c r="A728" s="41"/>
      <c r="B728" s="41"/>
      <c r="C728" s="44"/>
      <c r="D728" s="41"/>
    </row>
    <row r="729" spans="1:4" ht="22.2" customHeight="1" x14ac:dyDescent="0.3">
      <c r="A729" s="41"/>
      <c r="B729" s="41"/>
      <c r="C729" s="44"/>
      <c r="D729" s="36" t="s">
        <v>71</v>
      </c>
    </row>
    <row r="730" spans="1:4" ht="25.8" customHeight="1" x14ac:dyDescent="0.3">
      <c r="A730" s="41"/>
      <c r="B730" s="41"/>
      <c r="C730" s="44"/>
      <c r="D730" s="15" t="s">
        <v>38</v>
      </c>
    </row>
    <row r="731" spans="1:4" ht="16.8" customHeight="1" x14ac:dyDescent="0.25">
      <c r="A731" s="41"/>
      <c r="B731" s="41"/>
      <c r="C731" s="44"/>
      <c r="D731" s="41"/>
    </row>
    <row r="732" spans="1:4" ht="90" customHeight="1" x14ac:dyDescent="0.25">
      <c r="A732" s="345" t="s">
        <v>70</v>
      </c>
      <c r="B732" s="345"/>
      <c r="C732" s="345"/>
      <c r="D732" s="345"/>
    </row>
    <row r="733" spans="1:4" ht="22.2" customHeight="1" thickBot="1" x14ac:dyDescent="0.3">
      <c r="A733" s="64"/>
      <c r="B733" s="64"/>
      <c r="C733" s="64"/>
      <c r="D733" s="14" t="s">
        <v>3</v>
      </c>
    </row>
    <row r="734" spans="1:4" ht="22.2" customHeight="1" thickBot="1" x14ac:dyDescent="0.3">
      <c r="A734" s="321" t="s">
        <v>0</v>
      </c>
      <c r="B734" s="323" t="s">
        <v>20</v>
      </c>
      <c r="C734" s="324"/>
      <c r="D734" s="325"/>
    </row>
    <row r="735" spans="1:4" s="86" customFormat="1" ht="95.4" customHeight="1" thickBot="1" x14ac:dyDescent="0.4">
      <c r="A735" s="322"/>
      <c r="B735" s="27" t="s">
        <v>35</v>
      </c>
      <c r="C735" s="28" t="s">
        <v>36</v>
      </c>
      <c r="D735" s="29" t="s">
        <v>37</v>
      </c>
    </row>
    <row r="736" spans="1:4" ht="16.2" thickBot="1" x14ac:dyDescent="0.3">
      <c r="A736" s="267">
        <v>1</v>
      </c>
      <c r="B736" s="8">
        <v>2</v>
      </c>
      <c r="C736" s="268">
        <v>3</v>
      </c>
      <c r="D736" s="24">
        <v>4</v>
      </c>
    </row>
    <row r="737" spans="1:4" ht="24.6" customHeight="1" x14ac:dyDescent="0.3">
      <c r="A737" s="65" t="s">
        <v>90</v>
      </c>
      <c r="B737" s="103">
        <v>56595000</v>
      </c>
      <c r="C737" s="103">
        <v>0</v>
      </c>
      <c r="D737" s="104">
        <v>0</v>
      </c>
    </row>
    <row r="738" spans="1:4" ht="24.6" customHeight="1" x14ac:dyDescent="0.3">
      <c r="A738" s="65" t="s">
        <v>99</v>
      </c>
      <c r="B738" s="103">
        <v>0</v>
      </c>
      <c r="C738" s="103">
        <v>114954000</v>
      </c>
      <c r="D738" s="104">
        <v>0</v>
      </c>
    </row>
    <row r="739" spans="1:4" ht="24.6" customHeight="1" x14ac:dyDescent="0.3">
      <c r="A739" s="65" t="s">
        <v>100</v>
      </c>
      <c r="B739" s="103">
        <v>185220000</v>
      </c>
      <c r="C739" s="103">
        <v>0</v>
      </c>
      <c r="D739" s="104">
        <v>0</v>
      </c>
    </row>
    <row r="740" spans="1:4" ht="24.6" customHeight="1" thickBot="1" x14ac:dyDescent="0.35">
      <c r="A740" s="65" t="s">
        <v>53</v>
      </c>
      <c r="B740" s="103">
        <v>0</v>
      </c>
      <c r="C740" s="103">
        <v>72534946</v>
      </c>
      <c r="D740" s="104">
        <v>160504032</v>
      </c>
    </row>
    <row r="741" spans="1:4" ht="31.2" customHeight="1" thickBot="1" x14ac:dyDescent="0.35">
      <c r="A741" s="20" t="s">
        <v>1</v>
      </c>
      <c r="B741" s="255">
        <f>SUM(B737:B740)</f>
        <v>241815000</v>
      </c>
      <c r="C741" s="255">
        <f>SUM(C737:C740)</f>
        <v>187488946</v>
      </c>
      <c r="D741" s="255">
        <f>SUM(D737:D740)</f>
        <v>160504032</v>
      </c>
    </row>
    <row r="742" spans="1:4" ht="16.95" customHeight="1" x14ac:dyDescent="0.25">
      <c r="A742" s="41"/>
      <c r="B742" s="41"/>
      <c r="C742" s="41"/>
      <c r="D742" s="41"/>
    </row>
    <row r="743" spans="1:4" ht="23.4" customHeight="1" x14ac:dyDescent="0.3">
      <c r="A743" s="41"/>
      <c r="B743" s="41"/>
      <c r="C743" s="41"/>
      <c r="D743" s="36" t="s">
        <v>72</v>
      </c>
    </row>
    <row r="744" spans="1:4" ht="25.8" customHeight="1" x14ac:dyDescent="0.3">
      <c r="A744" s="41"/>
      <c r="B744" s="41"/>
      <c r="C744" s="41"/>
      <c r="D744" s="15" t="s">
        <v>38</v>
      </c>
    </row>
    <row r="745" spans="1:4" s="93" customFormat="1" ht="21.75" customHeight="1" x14ac:dyDescent="0.3">
      <c r="A745" s="51"/>
      <c r="B745" s="51"/>
      <c r="C745" s="51"/>
      <c r="D745" s="51"/>
    </row>
    <row r="746" spans="1:4" s="93" customFormat="1" ht="144" customHeight="1" x14ac:dyDescent="0.3">
      <c r="A746" s="350" t="s">
        <v>136</v>
      </c>
      <c r="B746" s="350"/>
      <c r="C746" s="350"/>
      <c r="D746" s="350"/>
    </row>
    <row r="747" spans="1:4" s="93" customFormat="1" ht="21" customHeight="1" thickBot="1" x14ac:dyDescent="0.35">
      <c r="A747" s="32"/>
      <c r="B747" s="32"/>
      <c r="C747" s="32"/>
      <c r="D747" s="14" t="s">
        <v>3</v>
      </c>
    </row>
    <row r="748" spans="1:4" s="93" customFormat="1" ht="23.25" customHeight="1" thickBot="1" x14ac:dyDescent="0.35">
      <c r="A748" s="321" t="s">
        <v>0</v>
      </c>
      <c r="B748" s="323" t="s">
        <v>20</v>
      </c>
      <c r="C748" s="324"/>
      <c r="D748" s="325"/>
    </row>
    <row r="749" spans="1:4" s="86" customFormat="1" ht="85.8" customHeight="1" thickBot="1" x14ac:dyDescent="0.4">
      <c r="A749" s="322"/>
      <c r="B749" s="54" t="s">
        <v>35</v>
      </c>
      <c r="C749" s="55" t="s">
        <v>36</v>
      </c>
      <c r="D749" s="56" t="s">
        <v>37</v>
      </c>
    </row>
    <row r="750" spans="1:4" s="63" customFormat="1" ht="20.399999999999999" customHeight="1" thickBot="1" x14ac:dyDescent="0.3">
      <c r="A750" s="267">
        <v>1</v>
      </c>
      <c r="B750" s="8">
        <v>2</v>
      </c>
      <c r="C750" s="268">
        <v>3</v>
      </c>
      <c r="D750" s="24">
        <v>4</v>
      </c>
    </row>
    <row r="751" spans="1:4" s="63" customFormat="1" ht="27" customHeight="1" x14ac:dyDescent="0.3">
      <c r="A751" s="94" t="s">
        <v>87</v>
      </c>
      <c r="B751" s="96">
        <v>0</v>
      </c>
      <c r="C751" s="96">
        <v>0</v>
      </c>
      <c r="D751" s="98">
        <v>13723200</v>
      </c>
    </row>
    <row r="752" spans="1:4" s="63" customFormat="1" ht="27" customHeight="1" x14ac:dyDescent="0.3">
      <c r="A752" s="94" t="s">
        <v>102</v>
      </c>
      <c r="B752" s="96">
        <v>0</v>
      </c>
      <c r="C752" s="96">
        <v>0</v>
      </c>
      <c r="D752" s="98">
        <v>13723200</v>
      </c>
    </row>
    <row r="753" spans="1:4" s="63" customFormat="1" ht="27" customHeight="1" x14ac:dyDescent="0.3">
      <c r="A753" s="94" t="s">
        <v>106</v>
      </c>
      <c r="B753" s="96">
        <v>0</v>
      </c>
      <c r="C753" s="96">
        <v>14319800</v>
      </c>
      <c r="D753" s="98">
        <v>13723200</v>
      </c>
    </row>
    <row r="754" spans="1:4" s="63" customFormat="1" ht="27" customHeight="1" thickBot="1" x14ac:dyDescent="0.35">
      <c r="A754" s="282" t="s">
        <v>107</v>
      </c>
      <c r="B754" s="283">
        <v>0</v>
      </c>
      <c r="C754" s="283">
        <v>14319800</v>
      </c>
      <c r="D754" s="284">
        <v>13723200</v>
      </c>
    </row>
    <row r="755" spans="1:4" s="63" customFormat="1" ht="24.6" customHeight="1" thickBot="1" x14ac:dyDescent="0.35">
      <c r="A755" s="26" t="s">
        <v>1</v>
      </c>
      <c r="B755" s="102">
        <v>0</v>
      </c>
      <c r="C755" s="105">
        <f>SUM(C751:C754)</f>
        <v>28639600</v>
      </c>
      <c r="D755" s="178">
        <f>SUM(D751:D754)</f>
        <v>54892800</v>
      </c>
    </row>
    <row r="756" spans="1:4" s="63" customFormat="1" ht="21" customHeight="1" x14ac:dyDescent="0.3">
      <c r="A756" s="6"/>
      <c r="B756" s="176"/>
      <c r="C756" s="177"/>
      <c r="D756" s="177"/>
    </row>
    <row r="757" spans="1:4" s="63" customFormat="1" ht="27" customHeight="1" x14ac:dyDescent="0.3">
      <c r="B757" s="61"/>
      <c r="D757" s="36" t="s">
        <v>73</v>
      </c>
    </row>
    <row r="758" spans="1:4" s="63" customFormat="1" ht="25.2" customHeight="1" x14ac:dyDescent="0.3">
      <c r="B758" s="61"/>
      <c r="D758" s="15" t="s">
        <v>38</v>
      </c>
    </row>
    <row r="759" spans="1:4" s="63" customFormat="1" ht="172.2" customHeight="1" x14ac:dyDescent="0.25">
      <c r="A759" s="320" t="s">
        <v>155</v>
      </c>
      <c r="B759" s="320"/>
      <c r="C759" s="320"/>
      <c r="D759" s="320"/>
    </row>
    <row r="760" spans="1:4" s="63" customFormat="1" ht="19.2" customHeight="1" thickBot="1" x14ac:dyDescent="0.3">
      <c r="A760" s="179"/>
      <c r="B760" s="180"/>
      <c r="C760" s="180"/>
      <c r="D760" s="14" t="s">
        <v>3</v>
      </c>
    </row>
    <row r="761" spans="1:4" s="63" customFormat="1" ht="27" customHeight="1" thickBot="1" x14ac:dyDescent="0.3">
      <c r="A761" s="321" t="s">
        <v>0</v>
      </c>
      <c r="B761" s="323" t="s">
        <v>20</v>
      </c>
      <c r="C761" s="324"/>
      <c r="D761" s="325"/>
    </row>
    <row r="762" spans="1:4" s="63" customFormat="1" ht="78.599999999999994" customHeight="1" thickBot="1" x14ac:dyDescent="0.3">
      <c r="A762" s="322"/>
      <c r="B762" s="54" t="s">
        <v>35</v>
      </c>
      <c r="C762" s="55" t="s">
        <v>36</v>
      </c>
      <c r="D762" s="56" t="s">
        <v>37</v>
      </c>
    </row>
    <row r="763" spans="1:4" s="63" customFormat="1" ht="19.2" customHeight="1" thickBot="1" x14ac:dyDescent="0.3">
      <c r="A763" s="267">
        <v>1</v>
      </c>
      <c r="B763" s="8">
        <v>2</v>
      </c>
      <c r="C763" s="268">
        <v>3</v>
      </c>
      <c r="D763" s="24">
        <v>4</v>
      </c>
    </row>
    <row r="764" spans="1:4" s="63" customFormat="1" ht="24.6" customHeight="1" x14ac:dyDescent="0.3">
      <c r="A764" s="181" t="s">
        <v>88</v>
      </c>
      <c r="B764" s="182">
        <v>8262931.5</v>
      </c>
      <c r="C764" s="182">
        <v>0</v>
      </c>
      <c r="D764" s="206">
        <v>0</v>
      </c>
    </row>
    <row r="765" spans="1:4" s="63" customFormat="1" ht="24.6" customHeight="1" x14ac:dyDescent="0.3">
      <c r="A765" s="65" t="s">
        <v>90</v>
      </c>
      <c r="B765" s="183">
        <v>27698926.5</v>
      </c>
      <c r="C765" s="183">
        <v>4003200</v>
      </c>
      <c r="D765" s="207">
        <v>0</v>
      </c>
    </row>
    <row r="766" spans="1:4" s="63" customFormat="1" ht="24.6" customHeight="1" x14ac:dyDescent="0.3">
      <c r="A766" s="65" t="s">
        <v>51</v>
      </c>
      <c r="B766" s="183">
        <v>8262931.5</v>
      </c>
      <c r="C766" s="183">
        <v>0</v>
      </c>
      <c r="D766" s="207">
        <v>0</v>
      </c>
    </row>
    <row r="767" spans="1:4" s="63" customFormat="1" ht="24.6" customHeight="1" x14ac:dyDescent="0.3">
      <c r="A767" s="65" t="s">
        <v>92</v>
      </c>
      <c r="B767" s="183">
        <v>13775767.199999999</v>
      </c>
      <c r="C767" s="183">
        <v>0</v>
      </c>
      <c r="D767" s="207">
        <v>0</v>
      </c>
    </row>
    <row r="768" spans="1:4" s="63" customFormat="1" ht="24.6" customHeight="1" x14ac:dyDescent="0.3">
      <c r="A768" s="65" t="s">
        <v>94</v>
      </c>
      <c r="B768" s="183">
        <v>0</v>
      </c>
      <c r="C768" s="183">
        <v>2592000</v>
      </c>
      <c r="D768" s="207">
        <v>0</v>
      </c>
    </row>
    <row r="769" spans="1:4" s="63" customFormat="1" ht="39" customHeight="1" x14ac:dyDescent="0.3">
      <c r="A769" s="308" t="s">
        <v>112</v>
      </c>
      <c r="B769" s="183">
        <v>9227677.9499999993</v>
      </c>
      <c r="C769" s="183">
        <v>0</v>
      </c>
      <c r="D769" s="207">
        <v>0</v>
      </c>
    </row>
    <row r="770" spans="1:4" s="63" customFormat="1" ht="33.6" customHeight="1" x14ac:dyDescent="0.3">
      <c r="A770" s="212" t="s">
        <v>98</v>
      </c>
      <c r="B770" s="183">
        <v>12303564.91</v>
      </c>
      <c r="C770" s="183">
        <v>0</v>
      </c>
      <c r="D770" s="207">
        <v>0</v>
      </c>
    </row>
    <row r="771" spans="1:4" s="63" customFormat="1" ht="24.6" customHeight="1" x14ac:dyDescent="0.3">
      <c r="A771" s="65" t="s">
        <v>99</v>
      </c>
      <c r="B771" s="183">
        <v>11019349.800000001</v>
      </c>
      <c r="C771" s="183">
        <v>0</v>
      </c>
      <c r="D771" s="207">
        <v>0</v>
      </c>
    </row>
    <row r="772" spans="1:4" s="63" customFormat="1" ht="24.6" customHeight="1" x14ac:dyDescent="0.3">
      <c r="A772" s="65" t="s">
        <v>100</v>
      </c>
      <c r="B772" s="183">
        <v>11019349.800000001</v>
      </c>
      <c r="C772" s="183">
        <v>0</v>
      </c>
      <c r="D772" s="207">
        <v>0</v>
      </c>
    </row>
    <row r="773" spans="1:4" s="63" customFormat="1" ht="24.6" customHeight="1" x14ac:dyDescent="0.3">
      <c r="A773" s="65" t="s">
        <v>101</v>
      </c>
      <c r="B773" s="183">
        <v>6691773.5999999996</v>
      </c>
      <c r="C773" s="183">
        <v>0</v>
      </c>
      <c r="D773" s="207">
        <v>0</v>
      </c>
    </row>
    <row r="774" spans="1:4" s="63" customFormat="1" ht="24.6" customHeight="1" x14ac:dyDescent="0.3">
      <c r="A774" s="65" t="s">
        <v>102</v>
      </c>
      <c r="B774" s="183">
        <v>0</v>
      </c>
      <c r="C774" s="183">
        <v>10612800</v>
      </c>
      <c r="D774" s="207">
        <v>0</v>
      </c>
    </row>
    <row r="775" spans="1:4" s="63" customFormat="1" ht="24.6" customHeight="1" x14ac:dyDescent="0.3">
      <c r="A775" s="65" t="s">
        <v>104</v>
      </c>
      <c r="B775" s="183">
        <v>16807827.239999998</v>
      </c>
      <c r="C775" s="183">
        <v>0</v>
      </c>
      <c r="D775" s="207">
        <v>0</v>
      </c>
    </row>
    <row r="776" spans="1:4" s="63" customFormat="1" ht="24.6" customHeight="1" x14ac:dyDescent="0.3">
      <c r="A776" s="65" t="s">
        <v>105</v>
      </c>
      <c r="B776" s="183">
        <v>0</v>
      </c>
      <c r="C776" s="183">
        <v>2880000</v>
      </c>
      <c r="D776" s="207">
        <v>0</v>
      </c>
    </row>
    <row r="777" spans="1:4" s="63" customFormat="1" ht="24.6" customHeight="1" x14ac:dyDescent="0.3">
      <c r="A777" s="65" t="s">
        <v>106</v>
      </c>
      <c r="B777" s="183">
        <v>0</v>
      </c>
      <c r="C777" s="183">
        <v>0</v>
      </c>
      <c r="D777" s="207">
        <v>2957400</v>
      </c>
    </row>
    <row r="778" spans="1:4" s="63" customFormat="1" ht="24.6" customHeight="1" thickBot="1" x14ac:dyDescent="0.35">
      <c r="A778" s="248" t="s">
        <v>107</v>
      </c>
      <c r="B778" s="249">
        <v>0</v>
      </c>
      <c r="C778" s="249">
        <v>0</v>
      </c>
      <c r="D778" s="250">
        <v>8268165</v>
      </c>
    </row>
    <row r="779" spans="1:4" s="63" customFormat="1" ht="27" customHeight="1" thickBot="1" x14ac:dyDescent="0.35">
      <c r="A779" s="26" t="s">
        <v>1</v>
      </c>
      <c r="B779" s="246">
        <f>SUM(B764:B778)</f>
        <v>125070099.99999999</v>
      </c>
      <c r="C779" s="246">
        <f>SUM(C764:C778)</f>
        <v>20088000</v>
      </c>
      <c r="D779" s="246">
        <f>SUM(D764:D778)</f>
        <v>11225565</v>
      </c>
    </row>
    <row r="780" spans="1:4" s="63" customFormat="1" ht="27" customHeight="1" x14ac:dyDescent="0.3">
      <c r="A780" s="70"/>
      <c r="B780" s="187"/>
      <c r="C780" s="188"/>
      <c r="D780" s="188"/>
    </row>
    <row r="781" spans="1:4" s="63" customFormat="1" ht="27" customHeight="1" x14ac:dyDescent="0.3">
      <c r="B781" s="61"/>
      <c r="D781" s="36" t="s">
        <v>74</v>
      </c>
    </row>
    <row r="782" spans="1:4" s="63" customFormat="1" ht="27" customHeight="1" x14ac:dyDescent="0.3">
      <c r="B782" s="61"/>
      <c r="D782" s="15" t="s">
        <v>38</v>
      </c>
    </row>
    <row r="783" spans="1:4" s="63" customFormat="1" ht="142.80000000000001" customHeight="1" x14ac:dyDescent="0.25">
      <c r="A783" s="320" t="s">
        <v>156</v>
      </c>
      <c r="B783" s="320"/>
      <c r="C783" s="320"/>
      <c r="D783" s="320"/>
    </row>
    <row r="784" spans="1:4" s="63" customFormat="1" ht="20.399999999999999" customHeight="1" thickBot="1" x14ac:dyDescent="0.3">
      <c r="A784" s="179"/>
      <c r="B784" s="180"/>
      <c r="C784" s="180"/>
      <c r="D784" s="14" t="s">
        <v>3</v>
      </c>
    </row>
    <row r="785" spans="1:26" s="86" customFormat="1" ht="27" customHeight="1" thickBot="1" x14ac:dyDescent="0.4">
      <c r="A785" s="321" t="s">
        <v>0</v>
      </c>
      <c r="B785" s="323" t="s">
        <v>20</v>
      </c>
      <c r="C785" s="324"/>
      <c r="D785" s="325"/>
    </row>
    <row r="786" spans="1:26" s="63" customFormat="1" ht="91.2" customHeight="1" thickBot="1" x14ac:dyDescent="0.3">
      <c r="A786" s="322"/>
      <c r="B786" s="54" t="s">
        <v>35</v>
      </c>
      <c r="C786" s="55" t="s">
        <v>36</v>
      </c>
      <c r="D786" s="56" t="s">
        <v>37</v>
      </c>
    </row>
    <row r="787" spans="1:26" s="63" customFormat="1" ht="27" customHeight="1" thickBot="1" x14ac:dyDescent="0.3">
      <c r="A787" s="267">
        <v>1</v>
      </c>
      <c r="B787" s="8">
        <v>2</v>
      </c>
      <c r="C787" s="268">
        <v>3</v>
      </c>
      <c r="D787" s="24">
        <v>4</v>
      </c>
    </row>
    <row r="788" spans="1:26" s="63" customFormat="1" ht="22.8" customHeight="1" x14ac:dyDescent="0.3">
      <c r="A788" s="65" t="s">
        <v>96</v>
      </c>
      <c r="B788" s="103">
        <v>0</v>
      </c>
      <c r="C788" s="103">
        <v>200000</v>
      </c>
      <c r="D788" s="104">
        <v>0</v>
      </c>
    </row>
    <row r="789" spans="1:26" s="63" customFormat="1" ht="39" customHeight="1" x14ac:dyDescent="0.3">
      <c r="A789" s="308" t="s">
        <v>98</v>
      </c>
      <c r="B789" s="103">
        <v>0</v>
      </c>
      <c r="C789" s="103">
        <v>0</v>
      </c>
      <c r="D789" s="104">
        <v>200000</v>
      </c>
    </row>
    <row r="790" spans="1:26" s="63" customFormat="1" ht="22.8" customHeight="1" thickBot="1" x14ac:dyDescent="0.35">
      <c r="A790" s="184" t="s">
        <v>104</v>
      </c>
      <c r="B790" s="189">
        <v>200000</v>
      </c>
      <c r="C790" s="189">
        <v>0</v>
      </c>
      <c r="D790" s="190">
        <v>0</v>
      </c>
    </row>
    <row r="791" spans="1:26" s="63" customFormat="1" ht="27" customHeight="1" thickBot="1" x14ac:dyDescent="0.35">
      <c r="A791" s="26" t="s">
        <v>1</v>
      </c>
      <c r="B791" s="191">
        <f>SUM(B788:B790)</f>
        <v>200000</v>
      </c>
      <c r="C791" s="191">
        <f>SUM(C788:C790)</f>
        <v>200000</v>
      </c>
      <c r="D791" s="191">
        <f>SUM(D788:D790)</f>
        <v>200000</v>
      </c>
    </row>
    <row r="792" spans="1:26" s="63" customFormat="1" ht="27" customHeight="1" x14ac:dyDescent="0.3">
      <c r="B792" s="61"/>
      <c r="D792" s="36"/>
    </row>
    <row r="793" spans="1:26" s="63" customFormat="1" ht="23.4" customHeight="1" x14ac:dyDescent="0.3">
      <c r="B793" s="61"/>
      <c r="D793" s="36" t="s">
        <v>75</v>
      </c>
    </row>
    <row r="794" spans="1:26" s="63" customFormat="1" ht="23.4" customHeight="1" x14ac:dyDescent="0.3">
      <c r="B794" s="61"/>
      <c r="D794" s="15" t="s">
        <v>38</v>
      </c>
    </row>
    <row r="795" spans="1:26" s="63" customFormat="1" ht="173.4" customHeight="1" x14ac:dyDescent="0.25">
      <c r="A795" s="320" t="s">
        <v>157</v>
      </c>
      <c r="B795" s="320"/>
      <c r="C795" s="320"/>
      <c r="D795" s="320"/>
    </row>
    <row r="796" spans="1:26" s="86" customFormat="1" ht="21" customHeight="1" thickBot="1" x14ac:dyDescent="0.4">
      <c r="A796" s="179"/>
      <c r="B796" s="180"/>
      <c r="C796" s="180"/>
      <c r="D796" s="14" t="s">
        <v>3</v>
      </c>
    </row>
    <row r="797" spans="1:26" s="63" customFormat="1" ht="22.2" customHeight="1" thickBot="1" x14ac:dyDescent="0.3">
      <c r="A797" s="321" t="s">
        <v>0</v>
      </c>
      <c r="B797" s="323" t="s">
        <v>20</v>
      </c>
      <c r="C797" s="324"/>
      <c r="D797" s="325"/>
    </row>
    <row r="798" spans="1:26" ht="87.6" customHeight="1" thickBot="1" x14ac:dyDescent="0.3">
      <c r="A798" s="322"/>
      <c r="B798" s="54" t="s">
        <v>35</v>
      </c>
      <c r="C798" s="55" t="s">
        <v>36</v>
      </c>
      <c r="D798" s="56" t="s">
        <v>37</v>
      </c>
    </row>
    <row r="799" spans="1:26" ht="21.6" customHeight="1" thickBot="1" x14ac:dyDescent="0.3">
      <c r="A799" s="106">
        <v>1</v>
      </c>
      <c r="B799" s="265">
        <v>2</v>
      </c>
      <c r="C799" s="25">
        <v>3</v>
      </c>
      <c r="D799" s="33">
        <v>4</v>
      </c>
    </row>
    <row r="800" spans="1:26" s="47" customFormat="1" ht="27" customHeight="1" x14ac:dyDescent="0.3">
      <c r="A800" s="181" t="s">
        <v>108</v>
      </c>
      <c r="B800" s="185">
        <v>0</v>
      </c>
      <c r="C800" s="185">
        <v>0</v>
      </c>
      <c r="D800" s="186">
        <v>13584900</v>
      </c>
      <c r="G800" s="351"/>
      <c r="H800" s="351"/>
      <c r="I800" s="351"/>
      <c r="J800" s="351"/>
      <c r="K800" s="351"/>
      <c r="L800" s="351"/>
      <c r="M800" s="351"/>
      <c r="N800" s="351"/>
      <c r="O800" s="351"/>
      <c r="P800" s="351"/>
      <c r="Q800" s="351"/>
      <c r="R800" s="351"/>
      <c r="S800" s="351"/>
      <c r="T800" s="351"/>
      <c r="U800" s="351"/>
      <c r="V800" s="351"/>
      <c r="W800" s="351"/>
      <c r="X800" s="351"/>
      <c r="Y800" s="351"/>
      <c r="Z800" s="351"/>
    </row>
    <row r="801" spans="1:4" s="47" customFormat="1" ht="27" customHeight="1" thickBot="1" x14ac:dyDescent="0.35">
      <c r="A801" s="184" t="s">
        <v>111</v>
      </c>
      <c r="B801" s="189">
        <v>13584900</v>
      </c>
      <c r="C801" s="189">
        <v>13633840</v>
      </c>
      <c r="D801" s="190">
        <v>0</v>
      </c>
    </row>
    <row r="802" spans="1:4" ht="33.6" customHeight="1" thickBot="1" x14ac:dyDescent="0.35">
      <c r="A802" s="192" t="s">
        <v>1</v>
      </c>
      <c r="B802" s="191">
        <f>SUM(B800:B801)</f>
        <v>13584900</v>
      </c>
      <c r="C802" s="191">
        <f t="shared" ref="C802:D802" si="19">SUM(C800:C801)</f>
        <v>13633840</v>
      </c>
      <c r="D802" s="191">
        <f t="shared" si="19"/>
        <v>13584900</v>
      </c>
    </row>
    <row r="803" spans="1:4" ht="24" customHeight="1" x14ac:dyDescent="0.3">
      <c r="A803" s="70"/>
      <c r="B803" s="71"/>
      <c r="C803" s="72"/>
      <c r="D803" s="72"/>
    </row>
    <row r="804" spans="1:4" s="63" customFormat="1" ht="21" customHeight="1" x14ac:dyDescent="0.3">
      <c r="A804" s="2"/>
      <c r="B804" s="3"/>
      <c r="C804" s="2"/>
      <c r="D804" s="36" t="s">
        <v>76</v>
      </c>
    </row>
    <row r="805" spans="1:4" ht="22.2" customHeight="1" x14ac:dyDescent="0.3">
      <c r="D805" s="15" t="s">
        <v>38</v>
      </c>
    </row>
    <row r="806" spans="1:4" ht="139.80000000000001" customHeight="1" x14ac:dyDescent="0.25">
      <c r="A806" s="346" t="s">
        <v>158</v>
      </c>
      <c r="B806" s="346"/>
      <c r="C806" s="346"/>
      <c r="D806" s="346"/>
    </row>
    <row r="807" spans="1:4" ht="16.8" customHeight="1" thickBot="1" x14ac:dyDescent="0.3">
      <c r="A807" s="124"/>
      <c r="B807" s="125"/>
      <c r="C807" s="125"/>
      <c r="D807" s="19" t="s">
        <v>3</v>
      </c>
    </row>
    <row r="808" spans="1:4" ht="22.2" customHeight="1" thickBot="1" x14ac:dyDescent="0.3">
      <c r="A808" s="321" t="s">
        <v>0</v>
      </c>
      <c r="B808" s="347" t="s">
        <v>20</v>
      </c>
      <c r="C808" s="348"/>
      <c r="D808" s="349"/>
    </row>
    <row r="809" spans="1:4" ht="90" customHeight="1" thickBot="1" x14ac:dyDescent="0.3">
      <c r="A809" s="322"/>
      <c r="B809" s="163" t="s">
        <v>35</v>
      </c>
      <c r="C809" s="126" t="s">
        <v>36</v>
      </c>
      <c r="D809" s="127" t="s">
        <v>37</v>
      </c>
    </row>
    <row r="810" spans="1:4" ht="22.2" customHeight="1" thickBot="1" x14ac:dyDescent="0.3">
      <c r="A810" s="128">
        <v>1</v>
      </c>
      <c r="B810" s="165">
        <v>2</v>
      </c>
      <c r="C810" s="129">
        <v>3</v>
      </c>
      <c r="D810" s="130">
        <v>4</v>
      </c>
    </row>
    <row r="811" spans="1:4" ht="23.4" customHeight="1" x14ac:dyDescent="0.3">
      <c r="A811" s="309" t="s">
        <v>88</v>
      </c>
      <c r="B811" s="120">
        <v>333260</v>
      </c>
      <c r="C811" s="120">
        <v>333260</v>
      </c>
      <c r="D811" s="116">
        <v>333260</v>
      </c>
    </row>
    <row r="812" spans="1:4" ht="23.4" customHeight="1" x14ac:dyDescent="0.3">
      <c r="A812" s="310" t="s">
        <v>87</v>
      </c>
      <c r="B812" s="121">
        <v>333260</v>
      </c>
      <c r="C812" s="121">
        <v>333260</v>
      </c>
      <c r="D812" s="117">
        <v>333260</v>
      </c>
    </row>
    <row r="813" spans="1:4" ht="23.4" customHeight="1" x14ac:dyDescent="0.3">
      <c r="A813" s="310" t="s">
        <v>90</v>
      </c>
      <c r="B813" s="121">
        <v>333450</v>
      </c>
      <c r="C813" s="121">
        <v>333450</v>
      </c>
      <c r="D813" s="117">
        <v>333450</v>
      </c>
    </row>
    <row r="814" spans="1:4" ht="23.4" customHeight="1" x14ac:dyDescent="0.3">
      <c r="A814" s="310" t="s">
        <v>51</v>
      </c>
      <c r="B814" s="121">
        <v>333260</v>
      </c>
      <c r="C814" s="121">
        <v>333260</v>
      </c>
      <c r="D814" s="117">
        <v>333260</v>
      </c>
    </row>
    <row r="815" spans="1:4" ht="23.4" customHeight="1" x14ac:dyDescent="0.3">
      <c r="A815" s="310" t="s">
        <v>92</v>
      </c>
      <c r="B815" s="121">
        <v>333260</v>
      </c>
      <c r="C815" s="121">
        <v>333260</v>
      </c>
      <c r="D815" s="117">
        <v>333260</v>
      </c>
    </row>
    <row r="816" spans="1:4" ht="23.4" customHeight="1" x14ac:dyDescent="0.3">
      <c r="A816" s="310" t="s">
        <v>94</v>
      </c>
      <c r="B816" s="121">
        <v>333260</v>
      </c>
      <c r="C816" s="121">
        <v>333260</v>
      </c>
      <c r="D816" s="117">
        <v>333260</v>
      </c>
    </row>
    <row r="817" spans="1:4" ht="38.4" customHeight="1" x14ac:dyDescent="0.3">
      <c r="A817" s="310" t="s">
        <v>95</v>
      </c>
      <c r="B817" s="121">
        <v>333260</v>
      </c>
      <c r="C817" s="121">
        <v>333260</v>
      </c>
      <c r="D817" s="117">
        <v>333260</v>
      </c>
    </row>
    <row r="818" spans="1:4" ht="23.4" customHeight="1" x14ac:dyDescent="0.3">
      <c r="A818" s="310" t="s">
        <v>96</v>
      </c>
      <c r="B818" s="121">
        <v>333260</v>
      </c>
      <c r="C818" s="121">
        <v>333260</v>
      </c>
      <c r="D818" s="117">
        <v>333260</v>
      </c>
    </row>
    <row r="819" spans="1:4" ht="23.4" customHeight="1" x14ac:dyDescent="0.3">
      <c r="A819" s="310" t="s">
        <v>97</v>
      </c>
      <c r="B819" s="121">
        <v>333450</v>
      </c>
      <c r="C819" s="121">
        <v>333450</v>
      </c>
      <c r="D819" s="117">
        <v>333450</v>
      </c>
    </row>
    <row r="820" spans="1:4" ht="38.4" customHeight="1" x14ac:dyDescent="0.3">
      <c r="A820" s="310" t="s">
        <v>112</v>
      </c>
      <c r="B820" s="121">
        <v>333260</v>
      </c>
      <c r="C820" s="121">
        <v>333260</v>
      </c>
      <c r="D820" s="117">
        <v>333260</v>
      </c>
    </row>
    <row r="821" spans="1:4" ht="37.799999999999997" customHeight="1" x14ac:dyDescent="0.3">
      <c r="A821" s="310" t="s">
        <v>98</v>
      </c>
      <c r="B821" s="121">
        <v>334400</v>
      </c>
      <c r="C821" s="121">
        <v>334400</v>
      </c>
      <c r="D821" s="117">
        <v>334400</v>
      </c>
    </row>
    <row r="822" spans="1:4" ht="23.4" customHeight="1" x14ac:dyDescent="0.3">
      <c r="A822" s="310" t="s">
        <v>99</v>
      </c>
      <c r="B822" s="121">
        <v>333260</v>
      </c>
      <c r="C822" s="121">
        <v>333260</v>
      </c>
      <c r="D822" s="117">
        <v>333260</v>
      </c>
    </row>
    <row r="823" spans="1:4" ht="23.4" customHeight="1" x14ac:dyDescent="0.3">
      <c r="A823" s="310" t="s">
        <v>100</v>
      </c>
      <c r="B823" s="121">
        <v>333260</v>
      </c>
      <c r="C823" s="121">
        <v>333260</v>
      </c>
      <c r="D823" s="117">
        <v>333260</v>
      </c>
    </row>
    <row r="824" spans="1:4" ht="23.4" customHeight="1" x14ac:dyDescent="0.3">
      <c r="A824" s="310" t="s">
        <v>101</v>
      </c>
      <c r="B824" s="121">
        <v>333260</v>
      </c>
      <c r="C824" s="121">
        <v>333260</v>
      </c>
      <c r="D824" s="117">
        <v>333260</v>
      </c>
    </row>
    <row r="825" spans="1:4" ht="23.4" customHeight="1" x14ac:dyDescent="0.3">
      <c r="A825" s="310" t="s">
        <v>102</v>
      </c>
      <c r="B825" s="121">
        <v>333260</v>
      </c>
      <c r="C825" s="121">
        <v>333260</v>
      </c>
      <c r="D825" s="117">
        <v>333260</v>
      </c>
    </row>
    <row r="826" spans="1:4" s="86" customFormat="1" ht="23.4" customHeight="1" x14ac:dyDescent="0.35">
      <c r="A826" s="310" t="s">
        <v>103</v>
      </c>
      <c r="B826" s="121">
        <v>333260</v>
      </c>
      <c r="C826" s="121">
        <v>333260</v>
      </c>
      <c r="D826" s="117">
        <v>333260</v>
      </c>
    </row>
    <row r="827" spans="1:4" ht="23.4" customHeight="1" x14ac:dyDescent="0.3">
      <c r="A827" s="310" t="s">
        <v>53</v>
      </c>
      <c r="B827" s="121">
        <v>333260</v>
      </c>
      <c r="C827" s="121">
        <v>333260</v>
      </c>
      <c r="D827" s="117">
        <v>333260</v>
      </c>
    </row>
    <row r="828" spans="1:4" ht="23.4" customHeight="1" x14ac:dyDescent="0.3">
      <c r="A828" s="310" t="s">
        <v>105</v>
      </c>
      <c r="B828" s="121">
        <v>333260</v>
      </c>
      <c r="C828" s="121">
        <v>333260</v>
      </c>
      <c r="D828" s="117">
        <v>333260</v>
      </c>
    </row>
    <row r="829" spans="1:4" ht="23.4" customHeight="1" x14ac:dyDescent="0.3">
      <c r="A829" s="310" t="s">
        <v>106</v>
      </c>
      <c r="B829" s="121">
        <v>333280</v>
      </c>
      <c r="C829" s="121">
        <v>333280</v>
      </c>
      <c r="D829" s="117">
        <v>333280</v>
      </c>
    </row>
    <row r="830" spans="1:4" ht="23.4" customHeight="1" x14ac:dyDescent="0.3">
      <c r="A830" s="310" t="s">
        <v>107</v>
      </c>
      <c r="B830" s="121">
        <v>333260</v>
      </c>
      <c r="C830" s="121">
        <v>333260</v>
      </c>
      <c r="D830" s="117">
        <v>333260</v>
      </c>
    </row>
    <row r="831" spans="1:4" ht="27.6" customHeight="1" thickBot="1" x14ac:dyDescent="0.35">
      <c r="A831" s="311" t="s">
        <v>108</v>
      </c>
      <c r="B831" s="122">
        <v>333260</v>
      </c>
      <c r="C831" s="122">
        <v>333260</v>
      </c>
      <c r="D831" s="118">
        <v>333260</v>
      </c>
    </row>
    <row r="832" spans="1:4" ht="32.4" customHeight="1" thickBot="1" x14ac:dyDescent="0.35">
      <c r="A832" s="26" t="s">
        <v>1</v>
      </c>
      <c r="B832" s="123">
        <f>SUM(B811:B831)</f>
        <v>7000000</v>
      </c>
      <c r="C832" s="123">
        <f t="shared" ref="C832:D832" si="20">SUM(C811:C831)</f>
        <v>7000000</v>
      </c>
      <c r="D832" s="123">
        <f t="shared" si="20"/>
        <v>7000000</v>
      </c>
    </row>
    <row r="833" spans="1:4" ht="15.6" x14ac:dyDescent="0.3">
      <c r="A833" s="70"/>
      <c r="B833" s="131"/>
      <c r="C833" s="72"/>
      <c r="D833" s="72"/>
    </row>
    <row r="834" spans="1:4" ht="19.2" customHeight="1" x14ac:dyDescent="0.3">
      <c r="A834" s="63"/>
      <c r="B834" s="61"/>
      <c r="C834" s="63"/>
      <c r="D834" s="36" t="s">
        <v>77</v>
      </c>
    </row>
    <row r="835" spans="1:4" ht="21.6" customHeight="1" x14ac:dyDescent="0.3">
      <c r="A835" s="63"/>
      <c r="B835" s="61"/>
      <c r="C835" s="63"/>
      <c r="D835" s="15" t="s">
        <v>38</v>
      </c>
    </row>
    <row r="836" spans="1:4" ht="97.8" customHeight="1" x14ac:dyDescent="0.25">
      <c r="A836" s="320" t="s">
        <v>138</v>
      </c>
      <c r="B836" s="320"/>
      <c r="C836" s="320"/>
      <c r="D836" s="320"/>
    </row>
    <row r="837" spans="1:4" ht="22.2" customHeight="1" thickBot="1" x14ac:dyDescent="0.3">
      <c r="A837" s="179"/>
      <c r="B837" s="180"/>
      <c r="C837" s="180"/>
      <c r="D837" s="14" t="s">
        <v>3</v>
      </c>
    </row>
    <row r="838" spans="1:4" ht="24.6" customHeight="1" thickBot="1" x14ac:dyDescent="0.3">
      <c r="A838" s="321" t="s">
        <v>0</v>
      </c>
      <c r="B838" s="323" t="s">
        <v>20</v>
      </c>
      <c r="C838" s="324"/>
      <c r="D838" s="325"/>
    </row>
    <row r="839" spans="1:4" ht="105" customHeight="1" thickBot="1" x14ac:dyDescent="0.3">
      <c r="A839" s="322"/>
      <c r="B839" s="54" t="s">
        <v>35</v>
      </c>
      <c r="C839" s="55" t="s">
        <v>36</v>
      </c>
      <c r="D839" s="56" t="s">
        <v>37</v>
      </c>
    </row>
    <row r="840" spans="1:4" ht="21" customHeight="1" thickBot="1" x14ac:dyDescent="0.3">
      <c r="A840" s="267">
        <v>1</v>
      </c>
      <c r="B840" s="8">
        <v>2</v>
      </c>
      <c r="C840" s="268">
        <v>3</v>
      </c>
      <c r="D840" s="24">
        <v>4</v>
      </c>
    </row>
    <row r="841" spans="1:4" ht="36.6" customHeight="1" thickBot="1" x14ac:dyDescent="0.35">
      <c r="A841" s="243" t="s">
        <v>111</v>
      </c>
      <c r="B841" s="244">
        <v>23062465.5</v>
      </c>
      <c r="C841" s="244">
        <v>99028985.510000005</v>
      </c>
      <c r="D841" s="245">
        <v>0</v>
      </c>
    </row>
    <row r="842" spans="1:4" ht="29.4" customHeight="1" thickBot="1" x14ac:dyDescent="0.35">
      <c r="A842" s="26" t="s">
        <v>1</v>
      </c>
      <c r="B842" s="246">
        <f>SUM(B841:B841)</f>
        <v>23062465.5</v>
      </c>
      <c r="C842" s="246">
        <f>SUM(C841:C841)</f>
        <v>99028985.510000005</v>
      </c>
      <c r="D842" s="246">
        <f>SUM(D841:D841)</f>
        <v>0</v>
      </c>
    </row>
    <row r="843" spans="1:4" s="63" customFormat="1" ht="15.6" x14ac:dyDescent="0.3">
      <c r="A843" s="70"/>
      <c r="B843" s="131"/>
      <c r="C843" s="72"/>
      <c r="D843" s="72"/>
    </row>
    <row r="844" spans="1:4" s="63" customFormat="1" ht="22.8" customHeight="1" x14ac:dyDescent="0.3">
      <c r="B844" s="61"/>
      <c r="D844" s="36" t="s">
        <v>78</v>
      </c>
    </row>
    <row r="845" spans="1:4" s="63" customFormat="1" ht="26.4" customHeight="1" x14ac:dyDescent="0.3">
      <c r="B845" s="61"/>
      <c r="D845" s="15" t="s">
        <v>38</v>
      </c>
    </row>
    <row r="846" spans="1:4" ht="162" customHeight="1" x14ac:dyDescent="0.25">
      <c r="A846" s="320" t="s">
        <v>169</v>
      </c>
      <c r="B846" s="320"/>
      <c r="C846" s="320"/>
      <c r="D846" s="320"/>
    </row>
    <row r="847" spans="1:4" s="63" customFormat="1" ht="26.4" customHeight="1" thickBot="1" x14ac:dyDescent="0.3">
      <c r="A847" s="179"/>
      <c r="B847" s="180"/>
      <c r="C847" s="180"/>
      <c r="D847" s="14" t="s">
        <v>3</v>
      </c>
    </row>
    <row r="848" spans="1:4" ht="22.8" customHeight="1" thickBot="1" x14ac:dyDescent="0.3">
      <c r="A848" s="321" t="s">
        <v>0</v>
      </c>
      <c r="B848" s="323" t="s">
        <v>20</v>
      </c>
      <c r="C848" s="324"/>
      <c r="D848" s="325"/>
    </row>
    <row r="849" spans="1:4" ht="69.599999999999994" customHeight="1" thickBot="1" x14ac:dyDescent="0.3">
      <c r="A849" s="322"/>
      <c r="B849" s="54" t="s">
        <v>35</v>
      </c>
      <c r="C849" s="55" t="s">
        <v>36</v>
      </c>
      <c r="D849" s="56" t="s">
        <v>37</v>
      </c>
    </row>
    <row r="850" spans="1:4" ht="16.2" thickBot="1" x14ac:dyDescent="0.3">
      <c r="A850" s="267">
        <v>1</v>
      </c>
      <c r="B850" s="8">
        <v>2</v>
      </c>
      <c r="C850" s="268">
        <v>3</v>
      </c>
      <c r="D850" s="24">
        <v>4</v>
      </c>
    </row>
    <row r="851" spans="1:4" ht="28.8" customHeight="1" x14ac:dyDescent="0.3">
      <c r="A851" s="312" t="s">
        <v>87</v>
      </c>
      <c r="B851" s="251">
        <v>3644901.48</v>
      </c>
      <c r="C851" s="251">
        <v>0</v>
      </c>
      <c r="D851" s="252">
        <v>0</v>
      </c>
    </row>
    <row r="852" spans="1:4" ht="28.8" customHeight="1" x14ac:dyDescent="0.3">
      <c r="A852" s="253" t="s">
        <v>89</v>
      </c>
      <c r="B852" s="183">
        <v>1813728.6</v>
      </c>
      <c r="C852" s="183">
        <v>0</v>
      </c>
      <c r="D852" s="207">
        <v>0</v>
      </c>
    </row>
    <row r="853" spans="1:4" ht="28.8" customHeight="1" x14ac:dyDescent="0.3">
      <c r="A853" s="308" t="s">
        <v>90</v>
      </c>
      <c r="B853" s="183">
        <v>5051184.95</v>
      </c>
      <c r="C853" s="183">
        <v>0</v>
      </c>
      <c r="D853" s="207">
        <v>0</v>
      </c>
    </row>
    <row r="854" spans="1:4" ht="28.8" customHeight="1" x14ac:dyDescent="0.3">
      <c r="A854" s="308" t="s">
        <v>51</v>
      </c>
      <c r="B854" s="183">
        <v>12965468.52</v>
      </c>
      <c r="C854" s="183">
        <v>0</v>
      </c>
      <c r="D854" s="207">
        <v>0</v>
      </c>
    </row>
    <row r="855" spans="1:4" ht="28.8" customHeight="1" x14ac:dyDescent="0.3">
      <c r="A855" s="308" t="s">
        <v>94</v>
      </c>
      <c r="B855" s="183">
        <v>3050454.18</v>
      </c>
      <c r="C855" s="183">
        <v>0</v>
      </c>
      <c r="D855" s="207">
        <v>0</v>
      </c>
    </row>
    <row r="856" spans="1:4" ht="28.8" customHeight="1" x14ac:dyDescent="0.3">
      <c r="A856" s="308" t="s">
        <v>97</v>
      </c>
      <c r="B856" s="183">
        <v>2161296.36</v>
      </c>
      <c r="C856" s="183">
        <v>0</v>
      </c>
      <c r="D856" s="207">
        <v>0</v>
      </c>
    </row>
    <row r="857" spans="1:4" ht="38.4" customHeight="1" x14ac:dyDescent="0.3">
      <c r="A857" s="308" t="s">
        <v>98</v>
      </c>
      <c r="B857" s="183">
        <v>5584513.4400000004</v>
      </c>
      <c r="C857" s="183">
        <v>0</v>
      </c>
      <c r="D857" s="207">
        <v>0</v>
      </c>
    </row>
    <row r="858" spans="1:4" ht="22.8" customHeight="1" x14ac:dyDescent="0.3">
      <c r="A858" s="308" t="s">
        <v>101</v>
      </c>
      <c r="B858" s="183">
        <v>11344785.720000001</v>
      </c>
      <c r="C858" s="183">
        <v>0</v>
      </c>
      <c r="D858" s="207">
        <v>0</v>
      </c>
    </row>
    <row r="859" spans="1:4" ht="26.4" customHeight="1" x14ac:dyDescent="0.3">
      <c r="A859" s="308" t="s">
        <v>103</v>
      </c>
      <c r="B859" s="183">
        <v>1755247.82</v>
      </c>
      <c r="C859" s="183">
        <v>0</v>
      </c>
      <c r="D859" s="207">
        <v>0</v>
      </c>
    </row>
    <row r="860" spans="1:4" ht="25.8" customHeight="1" x14ac:dyDescent="0.3">
      <c r="A860" s="308" t="s">
        <v>104</v>
      </c>
      <c r="B860" s="183">
        <v>1091151</v>
      </c>
      <c r="C860" s="183">
        <v>49582173.909999996</v>
      </c>
      <c r="D860" s="207">
        <v>64396231.880000003</v>
      </c>
    </row>
    <row r="861" spans="1:4" ht="30" customHeight="1" thickBot="1" x14ac:dyDescent="0.35">
      <c r="A861" s="313" t="s">
        <v>105</v>
      </c>
      <c r="B861" s="249">
        <v>10841325.9</v>
      </c>
      <c r="C861" s="249">
        <v>0</v>
      </c>
      <c r="D861" s="250">
        <v>0</v>
      </c>
    </row>
    <row r="862" spans="1:4" ht="25.8" customHeight="1" thickBot="1" x14ac:dyDescent="0.35">
      <c r="A862" s="26" t="s">
        <v>1</v>
      </c>
      <c r="B862" s="246">
        <f>SUM(B851:B861)</f>
        <v>59304057.969999999</v>
      </c>
      <c r="C862" s="246">
        <f>SUM(C851:C861)</f>
        <v>49582173.909999996</v>
      </c>
      <c r="D862" s="246">
        <f>SUM(D851:D861)</f>
        <v>64396231.880000003</v>
      </c>
    </row>
    <row r="863" spans="1:4" s="63" customFormat="1" ht="15.6" x14ac:dyDescent="0.3">
      <c r="A863" s="70"/>
      <c r="B863" s="131"/>
      <c r="C863" s="72"/>
      <c r="D863" s="72"/>
    </row>
    <row r="864" spans="1:4" s="63" customFormat="1" ht="21.6" customHeight="1" x14ac:dyDescent="0.3">
      <c r="B864" s="61"/>
      <c r="D864" s="36" t="s">
        <v>79</v>
      </c>
    </row>
    <row r="865" spans="1:4" s="63" customFormat="1" ht="22.2" customHeight="1" x14ac:dyDescent="0.3">
      <c r="B865" s="61"/>
      <c r="D865" s="15" t="s">
        <v>38</v>
      </c>
    </row>
    <row r="866" spans="1:4" ht="159.6" customHeight="1" x14ac:dyDescent="0.25">
      <c r="A866" s="320" t="s">
        <v>170</v>
      </c>
      <c r="B866" s="320"/>
      <c r="C866" s="320"/>
      <c r="D866" s="320"/>
    </row>
    <row r="867" spans="1:4" ht="18" customHeight="1" thickBot="1" x14ac:dyDescent="0.3">
      <c r="A867" s="179"/>
      <c r="B867" s="180"/>
      <c r="C867" s="180"/>
      <c r="D867" s="14" t="s">
        <v>3</v>
      </c>
    </row>
    <row r="868" spans="1:4" ht="19.8" customHeight="1" thickBot="1" x14ac:dyDescent="0.3">
      <c r="A868" s="321" t="s">
        <v>0</v>
      </c>
      <c r="B868" s="323" t="s">
        <v>20</v>
      </c>
      <c r="C868" s="324"/>
      <c r="D868" s="325"/>
    </row>
    <row r="869" spans="1:4" ht="95.4" customHeight="1" thickBot="1" x14ac:dyDescent="0.3">
      <c r="A869" s="322"/>
      <c r="B869" s="54" t="s">
        <v>35</v>
      </c>
      <c r="C869" s="55" t="s">
        <v>36</v>
      </c>
      <c r="D869" s="56" t="s">
        <v>37</v>
      </c>
    </row>
    <row r="870" spans="1:4" ht="16.2" thickBot="1" x14ac:dyDescent="0.3">
      <c r="A870" s="294">
        <v>1</v>
      </c>
      <c r="B870" s="8">
        <v>2</v>
      </c>
      <c r="C870" s="295">
        <v>3</v>
      </c>
      <c r="D870" s="24">
        <v>4</v>
      </c>
    </row>
    <row r="871" spans="1:4" ht="22.2" customHeight="1" x14ac:dyDescent="0.3">
      <c r="A871" s="312" t="s">
        <v>87</v>
      </c>
      <c r="B871" s="296">
        <v>0</v>
      </c>
      <c r="C871" s="296">
        <v>4709732</v>
      </c>
      <c r="D871" s="302">
        <v>0</v>
      </c>
    </row>
    <row r="872" spans="1:4" ht="22.2" customHeight="1" x14ac:dyDescent="0.3">
      <c r="A872" s="253" t="s">
        <v>89</v>
      </c>
      <c r="B872" s="297">
        <v>4709258</v>
      </c>
      <c r="C872" s="297">
        <v>0</v>
      </c>
      <c r="D872" s="303">
        <v>0</v>
      </c>
    </row>
    <row r="873" spans="1:4" ht="22.2" customHeight="1" x14ac:dyDescent="0.3">
      <c r="A873" s="308" t="s">
        <v>90</v>
      </c>
      <c r="B873" s="297">
        <v>0</v>
      </c>
      <c r="C873" s="297">
        <v>4709732</v>
      </c>
      <c r="D873" s="303">
        <v>0</v>
      </c>
    </row>
    <row r="874" spans="1:4" ht="22.2" customHeight="1" x14ac:dyDescent="0.3">
      <c r="A874" s="308" t="s">
        <v>94</v>
      </c>
      <c r="B874" s="297">
        <v>0</v>
      </c>
      <c r="C874" s="297">
        <v>4709732</v>
      </c>
      <c r="D874" s="303">
        <v>0</v>
      </c>
    </row>
    <row r="875" spans="1:4" ht="36.6" customHeight="1" x14ac:dyDescent="0.3">
      <c r="A875" s="308" t="s">
        <v>95</v>
      </c>
      <c r="B875" s="297">
        <v>0</v>
      </c>
      <c r="C875" s="297">
        <v>4709733</v>
      </c>
      <c r="D875" s="303">
        <v>0</v>
      </c>
    </row>
    <row r="876" spans="1:4" ht="22.2" customHeight="1" x14ac:dyDescent="0.3">
      <c r="A876" s="308" t="s">
        <v>96</v>
      </c>
      <c r="B876" s="297">
        <v>4709258</v>
      </c>
      <c r="C876" s="297">
        <v>0</v>
      </c>
      <c r="D876" s="303">
        <v>0</v>
      </c>
    </row>
    <row r="877" spans="1:4" ht="22.2" customHeight="1" x14ac:dyDescent="0.3">
      <c r="A877" s="308" t="s">
        <v>97</v>
      </c>
      <c r="B877" s="297">
        <v>4709258</v>
      </c>
      <c r="C877" s="297">
        <v>0</v>
      </c>
      <c r="D877" s="303">
        <v>0</v>
      </c>
    </row>
    <row r="878" spans="1:4" ht="37.200000000000003" customHeight="1" x14ac:dyDescent="0.3">
      <c r="A878" s="308" t="s">
        <v>112</v>
      </c>
      <c r="B878" s="297">
        <v>0</v>
      </c>
      <c r="C878" s="297">
        <v>4709732</v>
      </c>
      <c r="D878" s="303">
        <v>0</v>
      </c>
    </row>
    <row r="879" spans="1:4" s="63" customFormat="1" ht="34.799999999999997" customHeight="1" x14ac:dyDescent="0.3">
      <c r="A879" s="308" t="s">
        <v>98</v>
      </c>
      <c r="B879" s="297">
        <v>0</v>
      </c>
      <c r="C879" s="297">
        <v>4709732</v>
      </c>
      <c r="D879" s="303">
        <v>0</v>
      </c>
    </row>
    <row r="880" spans="1:4" ht="22.2" customHeight="1" x14ac:dyDescent="0.3">
      <c r="A880" s="308" t="s">
        <v>101</v>
      </c>
      <c r="B880" s="297">
        <v>4709258</v>
      </c>
      <c r="C880" s="297">
        <v>0</v>
      </c>
      <c r="D880" s="303">
        <v>0</v>
      </c>
    </row>
    <row r="881" spans="1:4" ht="22.2" customHeight="1" x14ac:dyDescent="0.3">
      <c r="A881" s="308" t="s">
        <v>103</v>
      </c>
      <c r="B881" s="297">
        <v>4709258</v>
      </c>
      <c r="C881" s="297">
        <v>0</v>
      </c>
      <c r="D881" s="303">
        <v>0</v>
      </c>
    </row>
    <row r="882" spans="1:4" ht="22.2" customHeight="1" x14ac:dyDescent="0.3">
      <c r="A882" s="308" t="s">
        <v>104</v>
      </c>
      <c r="B882" s="297">
        <v>4709258</v>
      </c>
      <c r="C882" s="297">
        <v>0</v>
      </c>
      <c r="D882" s="303">
        <v>0</v>
      </c>
    </row>
    <row r="883" spans="1:4" ht="22.2" customHeight="1" x14ac:dyDescent="0.3">
      <c r="A883" s="308" t="s">
        <v>107</v>
      </c>
      <c r="B883" s="297">
        <v>0</v>
      </c>
      <c r="C883" s="297">
        <v>4709732</v>
      </c>
      <c r="D883" s="303">
        <v>0</v>
      </c>
    </row>
    <row r="884" spans="1:4" ht="22.2" customHeight="1" x14ac:dyDescent="0.3">
      <c r="A884" s="308" t="s">
        <v>108</v>
      </c>
      <c r="B884" s="297">
        <v>4709257.5</v>
      </c>
      <c r="C884" s="297">
        <v>0</v>
      </c>
      <c r="D884" s="303">
        <v>0</v>
      </c>
    </row>
    <row r="885" spans="1:4" ht="22.2" customHeight="1" thickBot="1" x14ac:dyDescent="0.35">
      <c r="A885" s="314" t="s">
        <v>111</v>
      </c>
      <c r="B885" s="298">
        <v>4709257</v>
      </c>
      <c r="C885" s="298">
        <v>0</v>
      </c>
      <c r="D885" s="305">
        <v>0</v>
      </c>
    </row>
    <row r="886" spans="1:4" ht="24.6" customHeight="1" thickBot="1" x14ac:dyDescent="0.35">
      <c r="A886" s="20" t="s">
        <v>1</v>
      </c>
      <c r="B886" s="299">
        <f>SUM(B871:B885)</f>
        <v>37674062.5</v>
      </c>
      <c r="C886" s="299">
        <f>SUM(C871:C884)</f>
        <v>32968125</v>
      </c>
      <c r="D886" s="299">
        <f>SUM(D871:D884)</f>
        <v>0</v>
      </c>
    </row>
    <row r="887" spans="1:4" s="63" customFormat="1" ht="15.6" x14ac:dyDescent="0.3">
      <c r="A887" s="70"/>
      <c r="B887" s="131"/>
      <c r="C887" s="72"/>
      <c r="D887" s="72"/>
    </row>
    <row r="888" spans="1:4" s="63" customFormat="1" ht="19.2" customHeight="1" x14ac:dyDescent="0.3">
      <c r="B888" s="61"/>
      <c r="D888" s="36" t="s">
        <v>80</v>
      </c>
    </row>
    <row r="889" spans="1:4" s="63" customFormat="1" ht="23.4" customHeight="1" x14ac:dyDescent="0.3">
      <c r="B889" s="61"/>
      <c r="D889" s="15" t="s">
        <v>38</v>
      </c>
    </row>
    <row r="890" spans="1:4" ht="106.8" customHeight="1" x14ac:dyDescent="0.25">
      <c r="A890" s="320" t="s">
        <v>129</v>
      </c>
      <c r="B890" s="320"/>
      <c r="C890" s="320"/>
      <c r="D890" s="320"/>
    </row>
    <row r="891" spans="1:4" ht="18.600000000000001" customHeight="1" thickBot="1" x14ac:dyDescent="0.3">
      <c r="A891" s="179"/>
      <c r="B891" s="180"/>
      <c r="C891" s="180"/>
      <c r="D891" s="14" t="s">
        <v>3</v>
      </c>
    </row>
    <row r="892" spans="1:4" ht="16.2" thickBot="1" x14ac:dyDescent="0.3">
      <c r="A892" s="321" t="s">
        <v>0</v>
      </c>
      <c r="B892" s="323" t="s">
        <v>20</v>
      </c>
      <c r="C892" s="324"/>
      <c r="D892" s="325"/>
    </row>
    <row r="893" spans="1:4" ht="94.2" customHeight="1" thickBot="1" x14ac:dyDescent="0.3">
      <c r="A893" s="322"/>
      <c r="B893" s="54" t="s">
        <v>35</v>
      </c>
      <c r="C893" s="55" t="s">
        <v>36</v>
      </c>
      <c r="D893" s="56" t="s">
        <v>37</v>
      </c>
    </row>
    <row r="894" spans="1:4" ht="21" customHeight="1" thickBot="1" x14ac:dyDescent="0.3">
      <c r="A894" s="267">
        <v>1</v>
      </c>
      <c r="B894" s="8">
        <v>2</v>
      </c>
      <c r="C894" s="268">
        <v>3</v>
      </c>
      <c r="D894" s="24">
        <v>4</v>
      </c>
    </row>
    <row r="895" spans="1:4" ht="27.6" customHeight="1" thickBot="1" x14ac:dyDescent="0.35">
      <c r="A895" s="254" t="s">
        <v>111</v>
      </c>
      <c r="B895" s="256">
        <v>2000000</v>
      </c>
      <c r="C895" s="256">
        <v>2000000</v>
      </c>
      <c r="D895" s="257">
        <v>2000000</v>
      </c>
    </row>
    <row r="896" spans="1:4" ht="26.4" customHeight="1" thickBot="1" x14ac:dyDescent="0.35">
      <c r="A896" s="26" t="s">
        <v>1</v>
      </c>
      <c r="B896" s="191">
        <f>SUM(B895:B895)</f>
        <v>2000000</v>
      </c>
      <c r="C896" s="191">
        <f>SUM(C895:C895)</f>
        <v>2000000</v>
      </c>
      <c r="D896" s="191">
        <f>SUM(D895:D895)</f>
        <v>2000000</v>
      </c>
    </row>
    <row r="897" spans="1:4" s="63" customFormat="1" ht="15.6" x14ac:dyDescent="0.3">
      <c r="A897" s="70"/>
      <c r="B897" s="131"/>
      <c r="C897" s="72"/>
      <c r="D897" s="72"/>
    </row>
    <row r="898" spans="1:4" s="63" customFormat="1" ht="25.8" customHeight="1" x14ac:dyDescent="0.3">
      <c r="B898" s="61"/>
      <c r="D898" s="36" t="s">
        <v>81</v>
      </c>
    </row>
    <row r="899" spans="1:4" s="63" customFormat="1" ht="24.6" customHeight="1" x14ac:dyDescent="0.3">
      <c r="B899" s="61"/>
      <c r="D899" s="15" t="s">
        <v>38</v>
      </c>
    </row>
    <row r="900" spans="1:4" ht="217.2" customHeight="1" x14ac:dyDescent="0.25">
      <c r="A900" s="320" t="s">
        <v>164</v>
      </c>
      <c r="B900" s="320"/>
      <c r="C900" s="320"/>
      <c r="D900" s="320"/>
    </row>
    <row r="901" spans="1:4" ht="22.2" customHeight="1" thickBot="1" x14ac:dyDescent="0.3">
      <c r="A901" s="179"/>
      <c r="B901" s="180"/>
      <c r="C901" s="180"/>
      <c r="D901" s="14" t="s">
        <v>3</v>
      </c>
    </row>
    <row r="902" spans="1:4" ht="16.2" thickBot="1" x14ac:dyDescent="0.3">
      <c r="A902" s="321" t="s">
        <v>0</v>
      </c>
      <c r="B902" s="323" t="s">
        <v>20</v>
      </c>
      <c r="C902" s="324"/>
      <c r="D902" s="325"/>
    </row>
    <row r="903" spans="1:4" ht="98.4" customHeight="1" thickBot="1" x14ac:dyDescent="0.3">
      <c r="A903" s="322"/>
      <c r="B903" s="54" t="s">
        <v>35</v>
      </c>
      <c r="C903" s="55" t="s">
        <v>36</v>
      </c>
      <c r="D903" s="56" t="s">
        <v>37</v>
      </c>
    </row>
    <row r="904" spans="1:4" ht="16.8" customHeight="1" thickBot="1" x14ac:dyDescent="0.3">
      <c r="A904" s="267">
        <v>1</v>
      </c>
      <c r="B904" s="8">
        <v>2</v>
      </c>
      <c r="C904" s="268">
        <v>3</v>
      </c>
      <c r="D904" s="24">
        <v>4</v>
      </c>
    </row>
    <row r="905" spans="1:4" ht="31.2" customHeight="1" x14ac:dyDescent="0.3">
      <c r="A905" s="315" t="s">
        <v>89</v>
      </c>
      <c r="B905" s="251">
        <v>0</v>
      </c>
      <c r="C905" s="251">
        <v>5135015</v>
      </c>
      <c r="D905" s="252">
        <v>0</v>
      </c>
    </row>
    <row r="906" spans="1:4" ht="37.200000000000003" customHeight="1" x14ac:dyDescent="0.3">
      <c r="A906" s="316" t="s">
        <v>98</v>
      </c>
      <c r="B906" s="183">
        <v>0</v>
      </c>
      <c r="C906" s="183">
        <v>5135015</v>
      </c>
      <c r="D906" s="207">
        <v>0</v>
      </c>
    </row>
    <row r="907" spans="1:4" ht="29.4" customHeight="1" thickBot="1" x14ac:dyDescent="0.35">
      <c r="A907" s="254" t="s">
        <v>111</v>
      </c>
      <c r="B907" s="258">
        <v>0</v>
      </c>
      <c r="C907" s="258">
        <v>25675074.170000002</v>
      </c>
      <c r="D907" s="304">
        <v>0</v>
      </c>
    </row>
    <row r="908" spans="1:4" ht="30.6" customHeight="1" thickBot="1" x14ac:dyDescent="0.35">
      <c r="A908" s="26" t="s">
        <v>1</v>
      </c>
      <c r="B908" s="247">
        <f>SUM(B905:B907)</f>
        <v>0</v>
      </c>
      <c r="C908" s="247">
        <f>SUM(C905:C907)</f>
        <v>35945104.170000002</v>
      </c>
      <c r="D908" s="247">
        <f>SUM(D905:D907)</f>
        <v>0</v>
      </c>
    </row>
    <row r="909" spans="1:4" s="63" customFormat="1" ht="15.6" x14ac:dyDescent="0.3">
      <c r="A909" s="70"/>
      <c r="B909" s="131"/>
      <c r="C909" s="72"/>
      <c r="D909" s="72"/>
    </row>
    <row r="910" spans="1:4" s="63" customFormat="1" ht="22.2" customHeight="1" x14ac:dyDescent="0.3">
      <c r="B910" s="61"/>
      <c r="D910" s="36" t="s">
        <v>82</v>
      </c>
    </row>
    <row r="911" spans="1:4" s="63" customFormat="1" ht="20.399999999999999" customHeight="1" x14ac:dyDescent="0.3">
      <c r="B911" s="61"/>
      <c r="D911" s="15" t="s">
        <v>38</v>
      </c>
    </row>
    <row r="912" spans="1:4" ht="134.4" customHeight="1" x14ac:dyDescent="0.25">
      <c r="A912" s="320" t="s">
        <v>130</v>
      </c>
      <c r="B912" s="320"/>
      <c r="C912" s="320"/>
      <c r="D912" s="320"/>
    </row>
    <row r="913" spans="1:4" ht="19.2" customHeight="1" thickBot="1" x14ac:dyDescent="0.3">
      <c r="A913" s="179"/>
      <c r="B913" s="180"/>
      <c r="C913" s="180"/>
      <c r="D913" s="14" t="s">
        <v>3</v>
      </c>
    </row>
    <row r="914" spans="1:4" ht="16.2" thickBot="1" x14ac:dyDescent="0.3">
      <c r="A914" s="321" t="s">
        <v>0</v>
      </c>
      <c r="B914" s="323" t="s">
        <v>20</v>
      </c>
      <c r="C914" s="324"/>
      <c r="D914" s="325"/>
    </row>
    <row r="915" spans="1:4" ht="82.8" customHeight="1" thickBot="1" x14ac:dyDescent="0.3">
      <c r="A915" s="322"/>
      <c r="B915" s="54" t="s">
        <v>35</v>
      </c>
      <c r="C915" s="55" t="s">
        <v>36</v>
      </c>
      <c r="D915" s="56" t="s">
        <v>37</v>
      </c>
    </row>
    <row r="916" spans="1:4" ht="16.2" thickBot="1" x14ac:dyDescent="0.3">
      <c r="A916" s="106">
        <v>1</v>
      </c>
      <c r="B916" s="265">
        <v>2</v>
      </c>
      <c r="C916" s="25">
        <v>3</v>
      </c>
      <c r="D916" s="33">
        <v>4</v>
      </c>
    </row>
    <row r="917" spans="1:4" s="63" customFormat="1" ht="22.8" customHeight="1" x14ac:dyDescent="0.3">
      <c r="A917" s="317" t="s">
        <v>88</v>
      </c>
      <c r="B917" s="185">
        <v>307337</v>
      </c>
      <c r="C917" s="185">
        <v>249510</v>
      </c>
      <c r="D917" s="186">
        <v>439015</v>
      </c>
    </row>
    <row r="918" spans="1:4" ht="22.8" customHeight="1" x14ac:dyDescent="0.3">
      <c r="A918" s="308" t="s">
        <v>87</v>
      </c>
      <c r="B918" s="103">
        <v>922011</v>
      </c>
      <c r="C918" s="103">
        <v>499021</v>
      </c>
      <c r="D918" s="104">
        <v>878029</v>
      </c>
    </row>
    <row r="919" spans="1:4" ht="22.8" customHeight="1" x14ac:dyDescent="0.3">
      <c r="A919" s="253" t="s">
        <v>89</v>
      </c>
      <c r="B919" s="103">
        <v>2151359</v>
      </c>
      <c r="C919" s="103">
        <v>1247552</v>
      </c>
      <c r="D919" s="104">
        <v>2195073</v>
      </c>
    </row>
    <row r="920" spans="1:4" ht="22.8" customHeight="1" x14ac:dyDescent="0.3">
      <c r="A920" s="308" t="s">
        <v>90</v>
      </c>
      <c r="B920" s="103">
        <v>922011</v>
      </c>
      <c r="C920" s="103">
        <v>499021</v>
      </c>
      <c r="D920" s="104">
        <v>878029</v>
      </c>
    </row>
    <row r="921" spans="1:4" ht="22.8" customHeight="1" x14ac:dyDescent="0.3">
      <c r="A921" s="308" t="s">
        <v>51</v>
      </c>
      <c r="B921" s="103">
        <v>1844022</v>
      </c>
      <c r="C921" s="103">
        <v>998042</v>
      </c>
      <c r="D921" s="104">
        <v>1756058</v>
      </c>
    </row>
    <row r="922" spans="1:4" ht="22.8" customHeight="1" x14ac:dyDescent="0.3">
      <c r="A922" s="308" t="s">
        <v>92</v>
      </c>
      <c r="B922" s="103">
        <v>1844022</v>
      </c>
      <c r="C922" s="103">
        <v>998042</v>
      </c>
      <c r="D922" s="104">
        <v>1756058</v>
      </c>
    </row>
    <row r="923" spans="1:4" ht="22.8" customHeight="1" x14ac:dyDescent="0.3">
      <c r="A923" s="308" t="s">
        <v>93</v>
      </c>
      <c r="B923" s="103">
        <v>3995376</v>
      </c>
      <c r="C923" s="103">
        <v>1996084</v>
      </c>
      <c r="D923" s="104">
        <v>3512109</v>
      </c>
    </row>
    <row r="924" spans="1:4" ht="22.8" customHeight="1" x14ac:dyDescent="0.3">
      <c r="A924" s="308" t="s">
        <v>94</v>
      </c>
      <c r="B924" s="103">
        <v>2151359</v>
      </c>
      <c r="C924" s="103">
        <v>1247552</v>
      </c>
      <c r="D924" s="104">
        <v>2195073</v>
      </c>
    </row>
    <row r="925" spans="1:4" ht="40.200000000000003" customHeight="1" x14ac:dyDescent="0.3">
      <c r="A925" s="308" t="s">
        <v>95</v>
      </c>
      <c r="B925" s="103">
        <v>3380707</v>
      </c>
      <c r="C925" s="103">
        <v>1746573</v>
      </c>
      <c r="D925" s="104">
        <v>3073102</v>
      </c>
    </row>
    <row r="926" spans="1:4" ht="22.8" customHeight="1" x14ac:dyDescent="0.3">
      <c r="A926" s="308" t="s">
        <v>96</v>
      </c>
      <c r="B926" s="103">
        <v>1536685</v>
      </c>
      <c r="C926" s="103">
        <v>748532</v>
      </c>
      <c r="D926" s="104">
        <v>1317044</v>
      </c>
    </row>
    <row r="927" spans="1:4" ht="22.8" customHeight="1" x14ac:dyDescent="0.3">
      <c r="A927" s="308" t="s">
        <v>97</v>
      </c>
      <c r="B927" s="103">
        <v>922011</v>
      </c>
      <c r="C927" s="103">
        <v>499021</v>
      </c>
      <c r="D927" s="104">
        <v>878029</v>
      </c>
    </row>
    <row r="928" spans="1:4" ht="41.4" customHeight="1" x14ac:dyDescent="0.3">
      <c r="A928" s="308" t="s">
        <v>112</v>
      </c>
      <c r="B928" s="103">
        <v>2458696</v>
      </c>
      <c r="C928" s="103">
        <v>1497063</v>
      </c>
      <c r="D928" s="104">
        <v>2634087</v>
      </c>
    </row>
    <row r="929" spans="1:4" ht="39.6" customHeight="1" x14ac:dyDescent="0.3">
      <c r="A929" s="308" t="s">
        <v>98</v>
      </c>
      <c r="B929" s="103">
        <v>1844022</v>
      </c>
      <c r="C929" s="103">
        <v>998042</v>
      </c>
      <c r="D929" s="104">
        <v>1756058</v>
      </c>
    </row>
    <row r="930" spans="1:4" s="63" customFormat="1" ht="22.8" customHeight="1" x14ac:dyDescent="0.3">
      <c r="A930" s="308" t="s">
        <v>99</v>
      </c>
      <c r="B930" s="103">
        <v>922011</v>
      </c>
      <c r="C930" s="103">
        <v>499021</v>
      </c>
      <c r="D930" s="104">
        <v>878029</v>
      </c>
    </row>
    <row r="931" spans="1:4" ht="22.8" customHeight="1" x14ac:dyDescent="0.3">
      <c r="A931" s="308" t="s">
        <v>100</v>
      </c>
      <c r="B931" s="103">
        <v>614674</v>
      </c>
      <c r="C931" s="103">
        <v>249510</v>
      </c>
      <c r="D931" s="104">
        <v>439015</v>
      </c>
    </row>
    <row r="932" spans="1:4" ht="22.8" customHeight="1" x14ac:dyDescent="0.3">
      <c r="A932" s="308" t="s">
        <v>101</v>
      </c>
      <c r="B932" s="103">
        <v>2151359</v>
      </c>
      <c r="C932" s="103">
        <v>1247552</v>
      </c>
      <c r="D932" s="104">
        <v>2195073</v>
      </c>
    </row>
    <row r="933" spans="1:4" ht="22.8" customHeight="1" x14ac:dyDescent="0.3">
      <c r="A933" s="308" t="s">
        <v>102</v>
      </c>
      <c r="B933" s="103">
        <v>307337</v>
      </c>
      <c r="C933" s="103">
        <v>249510</v>
      </c>
      <c r="D933" s="104">
        <v>439015</v>
      </c>
    </row>
    <row r="934" spans="1:4" s="63" customFormat="1" ht="22.8" customHeight="1" x14ac:dyDescent="0.3">
      <c r="A934" s="308" t="s">
        <v>103</v>
      </c>
      <c r="B934" s="103">
        <v>307337</v>
      </c>
      <c r="C934" s="103">
        <v>748532</v>
      </c>
      <c r="D934" s="104">
        <v>1317044</v>
      </c>
    </row>
    <row r="935" spans="1:4" ht="22.8" customHeight="1" x14ac:dyDescent="0.3">
      <c r="A935" s="308" t="s">
        <v>53</v>
      </c>
      <c r="B935" s="103">
        <v>1536685</v>
      </c>
      <c r="C935" s="103">
        <v>748532</v>
      </c>
      <c r="D935" s="104">
        <v>1317044</v>
      </c>
    </row>
    <row r="936" spans="1:4" ht="22.8" customHeight="1" x14ac:dyDescent="0.3">
      <c r="A936" s="308" t="s">
        <v>104</v>
      </c>
      <c r="B936" s="103">
        <v>922011</v>
      </c>
      <c r="C936" s="103">
        <v>499021</v>
      </c>
      <c r="D936" s="104">
        <v>878029</v>
      </c>
    </row>
    <row r="937" spans="1:4" ht="22.8" customHeight="1" x14ac:dyDescent="0.3">
      <c r="A937" s="308" t="s">
        <v>105</v>
      </c>
      <c r="B937" s="103">
        <v>2151359</v>
      </c>
      <c r="C937" s="103">
        <v>1247552</v>
      </c>
      <c r="D937" s="104">
        <v>2195073</v>
      </c>
    </row>
    <row r="938" spans="1:4" ht="22.8" customHeight="1" x14ac:dyDescent="0.3">
      <c r="A938" s="308" t="s">
        <v>106</v>
      </c>
      <c r="B938" s="103">
        <v>614674</v>
      </c>
      <c r="C938" s="103">
        <v>499021</v>
      </c>
      <c r="D938" s="104">
        <v>878029</v>
      </c>
    </row>
    <row r="939" spans="1:4" ht="22.8" customHeight="1" x14ac:dyDescent="0.3">
      <c r="A939" s="308" t="s">
        <v>107</v>
      </c>
      <c r="B939" s="103">
        <v>1229348</v>
      </c>
      <c r="C939" s="103">
        <v>748532</v>
      </c>
      <c r="D939" s="104">
        <v>1317044</v>
      </c>
    </row>
    <row r="940" spans="1:4" ht="24.6" customHeight="1" x14ac:dyDescent="0.3">
      <c r="A940" s="308" t="s">
        <v>108</v>
      </c>
      <c r="B940" s="103">
        <v>2151359</v>
      </c>
      <c r="C940" s="103">
        <v>1247552</v>
      </c>
      <c r="D940" s="104">
        <v>2195073</v>
      </c>
    </row>
    <row r="941" spans="1:4" ht="25.8" customHeight="1" thickBot="1" x14ac:dyDescent="0.35">
      <c r="A941" s="318" t="s">
        <v>111</v>
      </c>
      <c r="B941" s="256">
        <v>2151359</v>
      </c>
      <c r="C941" s="256">
        <v>1247552</v>
      </c>
      <c r="D941" s="257">
        <v>2195073</v>
      </c>
    </row>
    <row r="942" spans="1:4" ht="30.6" customHeight="1" thickBot="1" x14ac:dyDescent="0.35">
      <c r="A942" s="26" t="s">
        <v>1</v>
      </c>
      <c r="B942" s="191">
        <f>SUM(B917:B941)</f>
        <v>39339131</v>
      </c>
      <c r="C942" s="191">
        <f>SUM(C917:C941)</f>
        <v>22455942</v>
      </c>
      <c r="D942" s="191">
        <f>SUM(D917:D941)</f>
        <v>39511305</v>
      </c>
    </row>
    <row r="943" spans="1:4" s="63" customFormat="1" x14ac:dyDescent="0.25">
      <c r="B943" s="61"/>
      <c r="D943" s="62"/>
    </row>
    <row r="944" spans="1:4" s="1" customFormat="1" ht="22.95" customHeight="1" x14ac:dyDescent="0.3">
      <c r="A944" s="6"/>
      <c r="B944" s="7"/>
      <c r="C944" s="7"/>
      <c r="D944" s="15" t="s">
        <v>85</v>
      </c>
    </row>
    <row r="945" spans="1:4" s="1" customFormat="1" ht="24" customHeight="1" x14ac:dyDescent="0.3">
      <c r="A945" s="6"/>
      <c r="B945" s="7"/>
      <c r="C945" s="7"/>
      <c r="D945" s="15" t="s">
        <v>38</v>
      </c>
    </row>
    <row r="946" spans="1:4" s="1" customFormat="1" ht="22.95" customHeight="1" x14ac:dyDescent="0.3">
      <c r="A946" s="332" t="s">
        <v>83</v>
      </c>
      <c r="B946" s="333"/>
      <c r="C946" s="333"/>
      <c r="D946" s="334"/>
    </row>
    <row r="947" spans="1:4" s="1" customFormat="1" ht="70.8" customHeight="1" x14ac:dyDescent="0.3">
      <c r="A947" s="333"/>
      <c r="B947" s="333"/>
      <c r="C947" s="333"/>
      <c r="D947" s="334"/>
    </row>
    <row r="948" spans="1:4" s="1" customFormat="1" ht="23.4" customHeight="1" thickBot="1" x14ac:dyDescent="0.35">
      <c r="A948" s="6"/>
      <c r="B948" s="7"/>
      <c r="C948" s="7"/>
      <c r="D948" s="14" t="s">
        <v>3</v>
      </c>
    </row>
    <row r="949" spans="1:4" s="1" customFormat="1" ht="22.95" customHeight="1" thickBot="1" x14ac:dyDescent="0.35">
      <c r="A949" s="321" t="s">
        <v>0</v>
      </c>
      <c r="B949" s="329" t="s">
        <v>20</v>
      </c>
      <c r="C949" s="330"/>
      <c r="D949" s="331"/>
    </row>
    <row r="950" spans="1:4" s="1" customFormat="1" ht="100.8" customHeight="1" thickBot="1" x14ac:dyDescent="0.35">
      <c r="A950" s="322"/>
      <c r="B950" s="27" t="s">
        <v>35</v>
      </c>
      <c r="C950" s="28" t="s">
        <v>36</v>
      </c>
      <c r="D950" s="29" t="s">
        <v>37</v>
      </c>
    </row>
    <row r="951" spans="1:4" s="1" customFormat="1" ht="18.600000000000001" customHeight="1" thickBot="1" x14ac:dyDescent="0.35">
      <c r="A951" s="267">
        <v>1</v>
      </c>
      <c r="B951" s="8">
        <v>2</v>
      </c>
      <c r="C951" s="268">
        <v>3</v>
      </c>
      <c r="D951" s="24">
        <v>4</v>
      </c>
    </row>
    <row r="952" spans="1:4" s="1" customFormat="1" ht="24.6" customHeight="1" x14ac:dyDescent="0.3">
      <c r="A952" s="193" t="s">
        <v>46</v>
      </c>
      <c r="B952" s="194"/>
      <c r="C952" s="194"/>
      <c r="D952" s="199"/>
    </row>
    <row r="953" spans="1:4" s="1" customFormat="1" ht="27.6" customHeight="1" x14ac:dyDescent="0.3">
      <c r="A953" s="5" t="s">
        <v>45</v>
      </c>
      <c r="B953" s="195">
        <v>5757185.2400000002</v>
      </c>
      <c r="C953" s="195">
        <v>0</v>
      </c>
      <c r="D953" s="300">
        <v>0</v>
      </c>
    </row>
    <row r="954" spans="1:4" s="1" customFormat="1" ht="24.6" customHeight="1" x14ac:dyDescent="0.3">
      <c r="A954" s="200" t="s">
        <v>47</v>
      </c>
      <c r="B954" s="195"/>
      <c r="C954" s="195"/>
      <c r="D954" s="300"/>
    </row>
    <row r="955" spans="1:4" s="1" customFormat="1" ht="24.6" customHeight="1" x14ac:dyDescent="0.3">
      <c r="A955" s="5" t="s">
        <v>44</v>
      </c>
      <c r="B955" s="195">
        <v>61040166</v>
      </c>
      <c r="C955" s="195">
        <v>0</v>
      </c>
      <c r="D955" s="300">
        <v>0</v>
      </c>
    </row>
    <row r="956" spans="1:4" s="1" customFormat="1" ht="24.6" customHeight="1" x14ac:dyDescent="0.3">
      <c r="A956" s="5" t="s">
        <v>41</v>
      </c>
      <c r="B956" s="195">
        <v>2782729.29</v>
      </c>
      <c r="C956" s="195">
        <v>0</v>
      </c>
      <c r="D956" s="300">
        <v>0</v>
      </c>
    </row>
    <row r="957" spans="1:4" s="1" customFormat="1" ht="24.6" customHeight="1" x14ac:dyDescent="0.3">
      <c r="A957" s="5" t="s">
        <v>42</v>
      </c>
      <c r="B957" s="195">
        <v>0</v>
      </c>
      <c r="C957" s="195">
        <v>51911607.549999997</v>
      </c>
      <c r="D957" s="300">
        <v>0</v>
      </c>
    </row>
    <row r="958" spans="1:4" s="1" customFormat="1" ht="24.6" customHeight="1" x14ac:dyDescent="0.3">
      <c r="A958" s="200" t="s">
        <v>50</v>
      </c>
      <c r="B958" s="195"/>
      <c r="C958" s="195"/>
      <c r="D958" s="300"/>
    </row>
    <row r="959" spans="1:4" s="1" customFormat="1" ht="25.2" customHeight="1" x14ac:dyDescent="0.3">
      <c r="A959" s="201" t="s">
        <v>116</v>
      </c>
      <c r="B959" s="195">
        <v>0</v>
      </c>
      <c r="C959" s="195">
        <v>71170442.340000004</v>
      </c>
      <c r="D959" s="300">
        <v>0</v>
      </c>
    </row>
    <row r="960" spans="1:4" s="1" customFormat="1" ht="24.6" customHeight="1" x14ac:dyDescent="0.3">
      <c r="A960" s="193" t="s">
        <v>54</v>
      </c>
      <c r="B960" s="195"/>
      <c r="C960" s="195"/>
      <c r="D960" s="300"/>
    </row>
    <row r="961" spans="1:4" s="1" customFormat="1" ht="24.6" customHeight="1" x14ac:dyDescent="0.3">
      <c r="A961" s="196" t="s">
        <v>25</v>
      </c>
      <c r="B961" s="195">
        <v>0</v>
      </c>
      <c r="C961" s="195">
        <v>74786884.689999998</v>
      </c>
      <c r="D961" s="300">
        <v>0</v>
      </c>
    </row>
    <row r="962" spans="1:4" s="1" customFormat="1" ht="24.6" customHeight="1" x14ac:dyDescent="0.3">
      <c r="A962" s="202" t="s">
        <v>52</v>
      </c>
      <c r="B962" s="195"/>
      <c r="C962" s="195"/>
      <c r="D962" s="300"/>
    </row>
    <row r="963" spans="1:4" s="1" customFormat="1" ht="25.8" customHeight="1" x14ac:dyDescent="0.3">
      <c r="A963" s="201" t="s">
        <v>117</v>
      </c>
      <c r="B963" s="195">
        <v>0</v>
      </c>
      <c r="C963" s="195">
        <v>32948979.670000002</v>
      </c>
      <c r="D963" s="300">
        <v>0</v>
      </c>
    </row>
    <row r="964" spans="1:4" s="1" customFormat="1" ht="24.6" customHeight="1" x14ac:dyDescent="0.3">
      <c r="A964" s="200" t="s">
        <v>48</v>
      </c>
      <c r="B964" s="195"/>
      <c r="C964" s="195"/>
      <c r="D964" s="300"/>
    </row>
    <row r="965" spans="1:4" s="1" customFormat="1" ht="24.6" customHeight="1" x14ac:dyDescent="0.3">
      <c r="A965" s="196" t="s">
        <v>26</v>
      </c>
      <c r="B965" s="195">
        <v>28597430.859999999</v>
      </c>
      <c r="C965" s="195">
        <v>0</v>
      </c>
      <c r="D965" s="300">
        <v>0</v>
      </c>
    </row>
    <row r="966" spans="1:4" s="1" customFormat="1" ht="24.6" customHeight="1" x14ac:dyDescent="0.3">
      <c r="A966" s="196" t="s">
        <v>49</v>
      </c>
      <c r="B966" s="195">
        <v>38690008.149999999</v>
      </c>
      <c r="C966" s="195">
        <v>0</v>
      </c>
      <c r="D966" s="300">
        <v>0</v>
      </c>
    </row>
    <row r="967" spans="1:4" s="1" customFormat="1" ht="27.6" customHeight="1" thickBot="1" x14ac:dyDescent="0.35">
      <c r="A967" s="198" t="s">
        <v>84</v>
      </c>
      <c r="B967" s="197">
        <v>258232160.46000001</v>
      </c>
      <c r="C967" s="197">
        <v>164281765.75</v>
      </c>
      <c r="D967" s="301">
        <v>0</v>
      </c>
    </row>
    <row r="968" spans="1:4" s="1" customFormat="1" ht="27.6" customHeight="1" thickBot="1" x14ac:dyDescent="0.35">
      <c r="A968" s="20" t="s">
        <v>1</v>
      </c>
      <c r="B968" s="162">
        <f>SUM(B953:B967)</f>
        <v>395099680</v>
      </c>
      <c r="C968" s="162">
        <f t="shared" ref="C968:D968" si="21">SUM(C953:C967)</f>
        <v>395099680</v>
      </c>
      <c r="D968" s="162">
        <f t="shared" si="21"/>
        <v>0</v>
      </c>
    </row>
    <row r="969" spans="1:4" x14ac:dyDescent="0.25">
      <c r="A969" s="63"/>
      <c r="B969" s="61"/>
      <c r="C969" s="63"/>
      <c r="D969" s="62"/>
    </row>
    <row r="970" spans="1:4" ht="22.2" customHeight="1" x14ac:dyDescent="0.3">
      <c r="A970" s="63"/>
      <c r="B970" s="61"/>
      <c r="C970" s="63"/>
      <c r="D970" s="35" t="s">
        <v>131</v>
      </c>
    </row>
    <row r="971" spans="1:4" ht="28.2" customHeight="1" x14ac:dyDescent="0.3">
      <c r="A971" s="63"/>
      <c r="B971" s="61"/>
      <c r="C971" s="63"/>
      <c r="D971" s="35" t="s">
        <v>38</v>
      </c>
    </row>
    <row r="972" spans="1:4" x14ac:dyDescent="0.25">
      <c r="A972" s="63"/>
      <c r="B972" s="61"/>
      <c r="C972" s="63"/>
      <c r="D972" s="62"/>
    </row>
    <row r="973" spans="1:4" ht="130.80000000000001" customHeight="1" x14ac:dyDescent="0.25">
      <c r="A973" s="326" t="s">
        <v>86</v>
      </c>
      <c r="B973" s="327"/>
      <c r="C973" s="327"/>
      <c r="D973" s="328"/>
    </row>
    <row r="974" spans="1:4" ht="22.8" customHeight="1" thickBot="1" x14ac:dyDescent="0.3">
      <c r="A974" s="63"/>
      <c r="B974" s="61"/>
      <c r="C974" s="63"/>
      <c r="D974" s="14" t="s">
        <v>3</v>
      </c>
    </row>
    <row r="975" spans="1:4" ht="16.2" customHeight="1" thickBot="1" x14ac:dyDescent="0.3">
      <c r="A975" s="321" t="s">
        <v>0</v>
      </c>
      <c r="B975" s="329" t="s">
        <v>20</v>
      </c>
      <c r="C975" s="330"/>
      <c r="D975" s="331"/>
    </row>
    <row r="976" spans="1:4" ht="66" customHeight="1" thickBot="1" x14ac:dyDescent="0.3">
      <c r="A976" s="322"/>
      <c r="B976" s="27" t="s">
        <v>35</v>
      </c>
      <c r="C976" s="28" t="s">
        <v>36</v>
      </c>
      <c r="D976" s="29" t="s">
        <v>37</v>
      </c>
    </row>
    <row r="977" spans="1:4" ht="21.6" customHeight="1" thickBot="1" x14ac:dyDescent="0.3">
      <c r="A977" s="267">
        <v>1</v>
      </c>
      <c r="B977" s="8">
        <v>2</v>
      </c>
      <c r="C977" s="268">
        <v>3</v>
      </c>
      <c r="D977" s="24">
        <v>4</v>
      </c>
    </row>
    <row r="978" spans="1:4" ht="22.8" customHeight="1" x14ac:dyDescent="0.3">
      <c r="A978" s="119" t="s">
        <v>88</v>
      </c>
      <c r="B978" s="38">
        <v>128346</v>
      </c>
      <c r="C978" s="38">
        <v>128346</v>
      </c>
      <c r="D978" s="39">
        <v>128346</v>
      </c>
    </row>
    <row r="979" spans="1:4" ht="22.8" customHeight="1" x14ac:dyDescent="0.3">
      <c r="A979" s="203" t="s">
        <v>87</v>
      </c>
      <c r="B979" s="38">
        <v>128346</v>
      </c>
      <c r="C979" s="38">
        <v>128346</v>
      </c>
      <c r="D979" s="39">
        <v>128346</v>
      </c>
    </row>
    <row r="980" spans="1:4" ht="22.8" customHeight="1" x14ac:dyDescent="0.3">
      <c r="A980" s="203" t="s">
        <v>162</v>
      </c>
      <c r="B980" s="38">
        <v>128346</v>
      </c>
      <c r="C980" s="38">
        <v>128346</v>
      </c>
      <c r="D980" s="39">
        <v>128346</v>
      </c>
    </row>
    <row r="981" spans="1:4" ht="22.8" customHeight="1" x14ac:dyDescent="0.3">
      <c r="A981" s="203" t="s">
        <v>90</v>
      </c>
      <c r="B981" s="38">
        <v>128346</v>
      </c>
      <c r="C981" s="38">
        <v>128346</v>
      </c>
      <c r="D981" s="39">
        <v>128346</v>
      </c>
    </row>
    <row r="982" spans="1:4" ht="22.8" customHeight="1" x14ac:dyDescent="0.3">
      <c r="A982" s="203" t="s">
        <v>93</v>
      </c>
      <c r="B982" s="38">
        <v>128346</v>
      </c>
      <c r="C982" s="38">
        <v>128346</v>
      </c>
      <c r="D982" s="39">
        <v>128346</v>
      </c>
    </row>
    <row r="983" spans="1:4" ht="35.4" customHeight="1" x14ac:dyDescent="0.3">
      <c r="A983" s="5" t="s">
        <v>95</v>
      </c>
      <c r="B983" s="38">
        <v>256692</v>
      </c>
      <c r="C983" s="38">
        <v>256692</v>
      </c>
      <c r="D983" s="39">
        <v>256692</v>
      </c>
    </row>
    <row r="984" spans="1:4" ht="22.8" customHeight="1" x14ac:dyDescent="0.3">
      <c r="A984" s="5" t="s">
        <v>96</v>
      </c>
      <c r="B984" s="38">
        <v>256692</v>
      </c>
      <c r="C984" s="38">
        <v>256692</v>
      </c>
      <c r="D984" s="39">
        <v>256692</v>
      </c>
    </row>
    <row r="985" spans="1:4" ht="33.6" customHeight="1" x14ac:dyDescent="0.3">
      <c r="A985" s="5" t="s">
        <v>112</v>
      </c>
      <c r="B985" s="38">
        <v>128346</v>
      </c>
      <c r="C985" s="38">
        <v>128346</v>
      </c>
      <c r="D985" s="39">
        <v>128346</v>
      </c>
    </row>
    <row r="986" spans="1:4" ht="36.6" customHeight="1" x14ac:dyDescent="0.3">
      <c r="A986" s="5" t="s">
        <v>98</v>
      </c>
      <c r="B986" s="38">
        <v>128346</v>
      </c>
      <c r="C986" s="38">
        <v>128346</v>
      </c>
      <c r="D986" s="39">
        <v>256692</v>
      </c>
    </row>
    <row r="987" spans="1:4" ht="22.8" customHeight="1" x14ac:dyDescent="0.3">
      <c r="A987" s="203" t="s">
        <v>99</v>
      </c>
      <c r="B987" s="38">
        <v>128346</v>
      </c>
      <c r="C987" s="38">
        <v>128346</v>
      </c>
      <c r="D987" s="39">
        <v>256692</v>
      </c>
    </row>
    <row r="988" spans="1:4" ht="22.8" customHeight="1" x14ac:dyDescent="0.3">
      <c r="A988" s="203" t="s">
        <v>118</v>
      </c>
      <c r="B988" s="38">
        <v>128346</v>
      </c>
      <c r="C988" s="38">
        <v>128346</v>
      </c>
      <c r="D988" s="39">
        <v>256692</v>
      </c>
    </row>
    <row r="989" spans="1:4" ht="22.8" customHeight="1" x14ac:dyDescent="0.3">
      <c r="A989" s="203" t="s">
        <v>102</v>
      </c>
      <c r="B989" s="38">
        <v>256692</v>
      </c>
      <c r="C989" s="38">
        <v>256692</v>
      </c>
      <c r="D989" s="39">
        <v>256692</v>
      </c>
    </row>
    <row r="990" spans="1:4" ht="22.8" customHeight="1" x14ac:dyDescent="0.3">
      <c r="A990" s="203" t="s">
        <v>108</v>
      </c>
      <c r="B990" s="38">
        <v>128346</v>
      </c>
      <c r="C990" s="38">
        <v>128346</v>
      </c>
      <c r="D990" s="39">
        <v>128346</v>
      </c>
    </row>
    <row r="991" spans="1:4" ht="22.8" customHeight="1" x14ac:dyDescent="0.3">
      <c r="A991" s="203" t="s">
        <v>110</v>
      </c>
      <c r="B991" s="38">
        <v>385172</v>
      </c>
      <c r="C991" s="38">
        <v>385172</v>
      </c>
      <c r="D991" s="39">
        <v>641904</v>
      </c>
    </row>
    <row r="992" spans="1:4" ht="22.8" customHeight="1" thickBot="1" x14ac:dyDescent="0.35">
      <c r="A992" s="184" t="s">
        <v>111</v>
      </c>
      <c r="B992" s="38">
        <v>256692</v>
      </c>
      <c r="C992" s="38">
        <v>256692</v>
      </c>
      <c r="D992" s="39">
        <v>607222</v>
      </c>
    </row>
    <row r="993" spans="1:4" ht="30.6" customHeight="1" thickBot="1" x14ac:dyDescent="0.35">
      <c r="A993" s="20" t="s">
        <v>1</v>
      </c>
      <c r="B993" s="204">
        <f>SUM(B978:B992)</f>
        <v>2695400</v>
      </c>
      <c r="C993" s="204">
        <f>SUM(C978:C992)</f>
        <v>2695400</v>
      </c>
      <c r="D993" s="205">
        <f>SUM(D978:D992)</f>
        <v>3687700</v>
      </c>
    </row>
    <row r="994" spans="1:4" ht="17.399999999999999" x14ac:dyDescent="0.3">
      <c r="A994" s="6"/>
      <c r="B994" s="259"/>
      <c r="C994" s="259"/>
      <c r="D994" s="259"/>
    </row>
    <row r="995" spans="1:4" ht="22.2" customHeight="1" x14ac:dyDescent="0.3">
      <c r="A995" s="260"/>
      <c r="B995" s="261"/>
      <c r="C995" s="260"/>
      <c r="D995" s="262" t="s">
        <v>132</v>
      </c>
    </row>
    <row r="996" spans="1:4" ht="25.2" customHeight="1" x14ac:dyDescent="0.3">
      <c r="A996" s="260"/>
      <c r="B996" s="261"/>
      <c r="C996" s="260"/>
      <c r="D996" s="262" t="s">
        <v>38</v>
      </c>
    </row>
    <row r="997" spans="1:4" x14ac:dyDescent="0.25">
      <c r="A997" s="332" t="s">
        <v>171</v>
      </c>
      <c r="B997" s="333"/>
      <c r="C997" s="333"/>
      <c r="D997" s="334"/>
    </row>
    <row r="998" spans="1:4" ht="116.4" customHeight="1" x14ac:dyDescent="0.25">
      <c r="A998" s="333"/>
      <c r="B998" s="333"/>
      <c r="C998" s="333"/>
      <c r="D998" s="334"/>
    </row>
    <row r="999" spans="1:4" ht="25.2" customHeight="1" thickBot="1" x14ac:dyDescent="0.3">
      <c r="A999" s="263"/>
      <c r="B999" s="263"/>
      <c r="C999" s="263"/>
      <c r="D999" s="14" t="s">
        <v>3</v>
      </c>
    </row>
    <row r="1000" spans="1:4" ht="25.8" customHeight="1" thickBot="1" x14ac:dyDescent="0.3">
      <c r="A1000" s="321" t="s">
        <v>0</v>
      </c>
      <c r="B1000" s="329" t="s">
        <v>20</v>
      </c>
      <c r="C1000" s="330"/>
      <c r="D1000" s="331"/>
    </row>
    <row r="1001" spans="1:4" ht="83.4" customHeight="1" thickBot="1" x14ac:dyDescent="0.3">
      <c r="A1001" s="322"/>
      <c r="B1001" s="27" t="s">
        <v>35</v>
      </c>
      <c r="C1001" s="28" t="s">
        <v>36</v>
      </c>
      <c r="D1001" s="29" t="s">
        <v>37</v>
      </c>
    </row>
    <row r="1002" spans="1:4" ht="16.2" thickBot="1" x14ac:dyDescent="0.3">
      <c r="A1002" s="267">
        <v>1</v>
      </c>
      <c r="B1002" s="8">
        <v>2</v>
      </c>
      <c r="C1002" s="268">
        <v>3</v>
      </c>
      <c r="D1002" s="24">
        <v>4</v>
      </c>
    </row>
    <row r="1003" spans="1:4" s="63" customFormat="1" ht="31.8" customHeight="1" x14ac:dyDescent="0.3">
      <c r="A1003" s="243" t="s">
        <v>110</v>
      </c>
      <c r="B1003" s="228">
        <v>582580</v>
      </c>
      <c r="C1003" s="228">
        <v>0</v>
      </c>
      <c r="D1003" s="229">
        <v>0</v>
      </c>
    </row>
    <row r="1004" spans="1:4" ht="30.6" customHeight="1" thickBot="1" x14ac:dyDescent="0.35">
      <c r="A1004" s="248" t="s">
        <v>111</v>
      </c>
      <c r="B1004" s="152">
        <v>1747739</v>
      </c>
      <c r="C1004" s="152">
        <v>0</v>
      </c>
      <c r="D1004" s="156">
        <v>0</v>
      </c>
    </row>
    <row r="1005" spans="1:4" ht="32.4" customHeight="1" thickBot="1" x14ac:dyDescent="0.35">
      <c r="A1005" s="264" t="s">
        <v>1</v>
      </c>
      <c r="B1005" s="16">
        <f>SUM(B1003:B1004)</f>
        <v>2330319</v>
      </c>
      <c r="C1005" s="16">
        <f t="shared" ref="C1005:D1005" si="22">SUM(C1003:C1004)</f>
        <v>0</v>
      </c>
      <c r="D1005" s="16">
        <f t="shared" si="22"/>
        <v>0</v>
      </c>
    </row>
    <row r="1006" spans="1:4" x14ac:dyDescent="0.25">
      <c r="A1006" s="41"/>
      <c r="B1006" s="41"/>
      <c r="C1006" s="41"/>
      <c r="D1006" s="41"/>
    </row>
    <row r="1007" spans="1:4" ht="24" customHeight="1" x14ac:dyDescent="0.3">
      <c r="A1007" s="260"/>
      <c r="B1007" s="261"/>
      <c r="C1007" s="260"/>
      <c r="D1007" s="262" t="s">
        <v>134</v>
      </c>
    </row>
    <row r="1008" spans="1:4" ht="27" customHeight="1" x14ac:dyDescent="0.3">
      <c r="A1008" s="260"/>
      <c r="B1008" s="261"/>
      <c r="C1008" s="260"/>
      <c r="D1008" s="262" t="s">
        <v>38</v>
      </c>
    </row>
    <row r="1009" spans="1:4" x14ac:dyDescent="0.25">
      <c r="A1009" s="332" t="s">
        <v>172</v>
      </c>
      <c r="B1009" s="333"/>
      <c r="C1009" s="333"/>
      <c r="D1009" s="334"/>
    </row>
    <row r="1010" spans="1:4" ht="114.6" customHeight="1" x14ac:dyDescent="0.25">
      <c r="A1010" s="333"/>
      <c r="B1010" s="333"/>
      <c r="C1010" s="333"/>
      <c r="D1010" s="334"/>
    </row>
    <row r="1011" spans="1:4" ht="17.399999999999999" thickBot="1" x14ac:dyDescent="0.3">
      <c r="A1011" s="263"/>
      <c r="B1011" s="263"/>
      <c r="C1011" s="263"/>
      <c r="D1011" s="14" t="s">
        <v>3</v>
      </c>
    </row>
    <row r="1012" spans="1:4" ht="25.2" customHeight="1" thickBot="1" x14ac:dyDescent="0.3">
      <c r="A1012" s="321" t="s">
        <v>0</v>
      </c>
      <c r="B1012" s="329" t="s">
        <v>20</v>
      </c>
      <c r="C1012" s="330"/>
      <c r="D1012" s="331"/>
    </row>
    <row r="1013" spans="1:4" ht="87.6" customHeight="1" thickBot="1" x14ac:dyDescent="0.3">
      <c r="A1013" s="322"/>
      <c r="B1013" s="27" t="s">
        <v>35</v>
      </c>
      <c r="C1013" s="28" t="s">
        <v>36</v>
      </c>
      <c r="D1013" s="29" t="s">
        <v>37</v>
      </c>
    </row>
    <row r="1014" spans="1:4" ht="19.2" customHeight="1" thickBot="1" x14ac:dyDescent="0.3">
      <c r="A1014" s="267">
        <v>1</v>
      </c>
      <c r="B1014" s="8">
        <v>2</v>
      </c>
      <c r="C1014" s="268">
        <v>3</v>
      </c>
      <c r="D1014" s="24">
        <v>4</v>
      </c>
    </row>
    <row r="1015" spans="1:4" s="63" customFormat="1" ht="42.6" customHeight="1" x14ac:dyDescent="0.3">
      <c r="A1015" s="209" t="s">
        <v>95</v>
      </c>
      <c r="B1015" s="228">
        <v>3200000</v>
      </c>
      <c r="C1015" s="228">
        <v>0</v>
      </c>
      <c r="D1015" s="229">
        <v>0</v>
      </c>
    </row>
    <row r="1016" spans="1:4" s="63" customFormat="1" ht="27.6" customHeight="1" thickBot="1" x14ac:dyDescent="0.35">
      <c r="A1016" s="248" t="s">
        <v>111</v>
      </c>
      <c r="B1016" s="152">
        <v>2000000</v>
      </c>
      <c r="C1016" s="152">
        <v>0</v>
      </c>
      <c r="D1016" s="156">
        <v>0</v>
      </c>
    </row>
    <row r="1017" spans="1:4" ht="30.6" customHeight="1" thickBot="1" x14ac:dyDescent="0.35">
      <c r="A1017" s="264" t="s">
        <v>1</v>
      </c>
      <c r="B1017" s="16">
        <f>SUM(B1015:B1016)</f>
        <v>5200000</v>
      </c>
      <c r="C1017" s="16">
        <f>SUM(C1015:C1016)</f>
        <v>0</v>
      </c>
      <c r="D1017" s="16">
        <f>SUM(D1015:D1016)</f>
        <v>0</v>
      </c>
    </row>
    <row r="1018" spans="1:4" ht="22.8" customHeight="1" x14ac:dyDescent="0.25">
      <c r="A1018" s="41"/>
      <c r="B1018" s="41"/>
      <c r="C1018" s="41"/>
      <c r="D1018" s="41"/>
    </row>
    <row r="1019" spans="1:4" ht="27" customHeight="1" x14ac:dyDescent="0.3">
      <c r="A1019" s="260"/>
      <c r="B1019" s="261"/>
      <c r="C1019" s="260"/>
      <c r="D1019" s="262" t="s">
        <v>137</v>
      </c>
    </row>
    <row r="1020" spans="1:4" ht="26.4" customHeight="1" x14ac:dyDescent="0.3">
      <c r="A1020" s="260"/>
      <c r="B1020" s="261"/>
      <c r="C1020" s="260"/>
      <c r="D1020" s="262" t="s">
        <v>38</v>
      </c>
    </row>
    <row r="1021" spans="1:4" x14ac:dyDescent="0.25">
      <c r="A1021" s="332" t="s">
        <v>133</v>
      </c>
      <c r="B1021" s="333"/>
      <c r="C1021" s="333"/>
      <c r="D1021" s="334"/>
    </row>
    <row r="1022" spans="1:4" ht="109.2" customHeight="1" x14ac:dyDescent="0.25">
      <c r="A1022" s="333"/>
      <c r="B1022" s="333"/>
      <c r="C1022" s="333"/>
      <c r="D1022" s="334"/>
    </row>
    <row r="1023" spans="1:4" ht="17.399999999999999" thickBot="1" x14ac:dyDescent="0.3">
      <c r="A1023" s="263"/>
      <c r="B1023" s="263"/>
      <c r="C1023" s="263"/>
      <c r="D1023" s="14" t="s">
        <v>3</v>
      </c>
    </row>
    <row r="1024" spans="1:4" ht="17.399999999999999" customHeight="1" thickBot="1" x14ac:dyDescent="0.3">
      <c r="A1024" s="321" t="s">
        <v>0</v>
      </c>
      <c r="B1024" s="329" t="s">
        <v>20</v>
      </c>
      <c r="C1024" s="330"/>
      <c r="D1024" s="331"/>
    </row>
    <row r="1025" spans="1:4" ht="87.6" customHeight="1" thickBot="1" x14ac:dyDescent="0.3">
      <c r="A1025" s="322"/>
      <c r="B1025" s="27" t="s">
        <v>35</v>
      </c>
      <c r="C1025" s="28" t="s">
        <v>36</v>
      </c>
      <c r="D1025" s="29" t="s">
        <v>37</v>
      </c>
    </row>
    <row r="1026" spans="1:4" ht="20.399999999999999" customHeight="1" thickBot="1" x14ac:dyDescent="0.3">
      <c r="A1026" s="271">
        <v>1</v>
      </c>
      <c r="B1026" s="8">
        <v>2</v>
      </c>
      <c r="C1026" s="272">
        <v>3</v>
      </c>
      <c r="D1026" s="24">
        <v>4</v>
      </c>
    </row>
    <row r="1027" spans="1:4" ht="33" customHeight="1" thickBot="1" x14ac:dyDescent="0.35">
      <c r="A1027" s="184" t="s">
        <v>111</v>
      </c>
      <c r="B1027" s="285">
        <v>10000</v>
      </c>
      <c r="C1027" s="285">
        <v>0</v>
      </c>
      <c r="D1027" s="286">
        <v>0</v>
      </c>
    </row>
    <row r="1028" spans="1:4" ht="29.4" customHeight="1" thickBot="1" x14ac:dyDescent="0.35">
      <c r="A1028" s="264" t="s">
        <v>1</v>
      </c>
      <c r="B1028" s="16">
        <f>SUM(B1027:B1027)</f>
        <v>10000</v>
      </c>
      <c r="C1028" s="16">
        <f>SUM(C1027:C1027)</f>
        <v>0</v>
      </c>
      <c r="D1028" s="16">
        <f>SUM(D1027:D1027)</f>
        <v>0</v>
      </c>
    </row>
    <row r="1029" spans="1:4" x14ac:dyDescent="0.25">
      <c r="A1029" s="41"/>
      <c r="B1029" s="41"/>
      <c r="C1029" s="41"/>
      <c r="D1029" s="41"/>
    </row>
    <row r="1030" spans="1:4" ht="31.2" customHeight="1" x14ac:dyDescent="0.3">
      <c r="A1030" s="260"/>
      <c r="B1030" s="261"/>
      <c r="C1030" s="260"/>
      <c r="D1030" s="262" t="s">
        <v>161</v>
      </c>
    </row>
    <row r="1031" spans="1:4" ht="24" customHeight="1" x14ac:dyDescent="0.3">
      <c r="A1031" s="260"/>
      <c r="B1031" s="261"/>
      <c r="C1031" s="260"/>
      <c r="D1031" s="262" t="s">
        <v>38</v>
      </c>
    </row>
    <row r="1032" spans="1:4" ht="13.2" customHeight="1" x14ac:dyDescent="0.25">
      <c r="A1032" s="332" t="s">
        <v>173</v>
      </c>
      <c r="B1032" s="333"/>
      <c r="C1032" s="333"/>
      <c r="D1032" s="334"/>
    </row>
    <row r="1033" spans="1:4" ht="121.2" customHeight="1" x14ac:dyDescent="0.25">
      <c r="A1033" s="333"/>
      <c r="B1033" s="333"/>
      <c r="C1033" s="333"/>
      <c r="D1033" s="334"/>
    </row>
    <row r="1034" spans="1:4" ht="27" customHeight="1" thickBot="1" x14ac:dyDescent="0.3">
      <c r="A1034" s="263"/>
      <c r="B1034" s="263"/>
      <c r="C1034" s="263"/>
      <c r="D1034" s="14" t="s">
        <v>3</v>
      </c>
    </row>
    <row r="1035" spans="1:4" ht="24" customHeight="1" thickBot="1" x14ac:dyDescent="0.3">
      <c r="A1035" s="321" t="s">
        <v>0</v>
      </c>
      <c r="B1035" s="329" t="s">
        <v>20</v>
      </c>
      <c r="C1035" s="330"/>
      <c r="D1035" s="331"/>
    </row>
    <row r="1036" spans="1:4" ht="94.8" customHeight="1" thickBot="1" x14ac:dyDescent="0.3">
      <c r="A1036" s="322"/>
      <c r="B1036" s="27" t="s">
        <v>35</v>
      </c>
      <c r="C1036" s="28" t="s">
        <v>36</v>
      </c>
      <c r="D1036" s="29" t="s">
        <v>37</v>
      </c>
    </row>
    <row r="1037" spans="1:4" ht="20.399999999999999" customHeight="1" thickBot="1" x14ac:dyDescent="0.3">
      <c r="A1037" s="294">
        <v>1</v>
      </c>
      <c r="B1037" s="8">
        <v>2</v>
      </c>
      <c r="C1037" s="295">
        <v>3</v>
      </c>
      <c r="D1037" s="24">
        <v>4</v>
      </c>
    </row>
    <row r="1038" spans="1:4" ht="33" customHeight="1" thickBot="1" x14ac:dyDescent="0.35">
      <c r="A1038" s="184" t="s">
        <v>111</v>
      </c>
      <c r="B1038" s="12">
        <v>200000</v>
      </c>
      <c r="C1038" s="12">
        <v>200000</v>
      </c>
      <c r="D1038" s="153">
        <v>200000</v>
      </c>
    </row>
    <row r="1039" spans="1:4" ht="34.200000000000003" customHeight="1" thickBot="1" x14ac:dyDescent="0.35">
      <c r="A1039" s="264" t="s">
        <v>1</v>
      </c>
      <c r="B1039" s="16">
        <f>SUM(B1038:B1038)</f>
        <v>200000</v>
      </c>
      <c r="C1039" s="16">
        <f>SUM(C1038:C1038)</f>
        <v>200000</v>
      </c>
      <c r="D1039" s="16">
        <f>SUM(D1038:D1038)</f>
        <v>200000</v>
      </c>
    </row>
  </sheetData>
  <mergeCells count="172">
    <mergeCell ref="A1032:D1033"/>
    <mergeCell ref="A1035:A1036"/>
    <mergeCell ref="B1035:D1035"/>
    <mergeCell ref="A997:D998"/>
    <mergeCell ref="A1000:A1001"/>
    <mergeCell ref="B1000:D1000"/>
    <mergeCell ref="A1009:D1010"/>
    <mergeCell ref="A1012:A1013"/>
    <mergeCell ref="B1012:D1012"/>
    <mergeCell ref="A1021:D1022"/>
    <mergeCell ref="A1024:A1025"/>
    <mergeCell ref="B1024:D1024"/>
    <mergeCell ref="A4:D5"/>
    <mergeCell ref="A7:A8"/>
    <mergeCell ref="B7:D7"/>
    <mergeCell ref="A241:D243"/>
    <mergeCell ref="A245:A246"/>
    <mergeCell ref="B245:D245"/>
    <mergeCell ref="A278:D280"/>
    <mergeCell ref="A282:A283"/>
    <mergeCell ref="B282:D282"/>
    <mergeCell ref="A167:D169"/>
    <mergeCell ref="A171:A172"/>
    <mergeCell ref="B171:D171"/>
    <mergeCell ref="A49:D50"/>
    <mergeCell ref="A52:A53"/>
    <mergeCell ref="B52:D52"/>
    <mergeCell ref="A178:D180"/>
    <mergeCell ref="A182:A183"/>
    <mergeCell ref="B182:D182"/>
    <mergeCell ref="A266:D268"/>
    <mergeCell ref="A270:A271"/>
    <mergeCell ref="B270:D270"/>
    <mergeCell ref="A191:D193"/>
    <mergeCell ref="A195:A196"/>
    <mergeCell ref="B195:D195"/>
    <mergeCell ref="G800:Z800"/>
    <mergeCell ref="E639:G640"/>
    <mergeCell ref="G591:J592"/>
    <mergeCell ref="A656:D657"/>
    <mergeCell ref="F651:I652"/>
    <mergeCell ref="A644:D645"/>
    <mergeCell ref="A647:A648"/>
    <mergeCell ref="B647:D647"/>
    <mergeCell ref="A584:D585"/>
    <mergeCell ref="A587:A588"/>
    <mergeCell ref="B587:D587"/>
    <mergeCell ref="A746:D746"/>
    <mergeCell ref="A732:D732"/>
    <mergeCell ref="A718:A719"/>
    <mergeCell ref="A669:D669"/>
    <mergeCell ref="A671:A672"/>
    <mergeCell ref="B808:D808"/>
    <mergeCell ref="A808:A809"/>
    <mergeCell ref="A748:A749"/>
    <mergeCell ref="B748:D748"/>
    <mergeCell ref="A806:D806"/>
    <mergeCell ref="A716:D716"/>
    <mergeCell ref="B718:D718"/>
    <mergeCell ref="A734:A735"/>
    <mergeCell ref="B734:D734"/>
    <mergeCell ref="A795:D795"/>
    <mergeCell ref="A797:A798"/>
    <mergeCell ref="B797:D797"/>
    <mergeCell ref="A759:D759"/>
    <mergeCell ref="A761:A762"/>
    <mergeCell ref="B761:D761"/>
    <mergeCell ref="A783:D783"/>
    <mergeCell ref="A785:A786"/>
    <mergeCell ref="B785:D785"/>
    <mergeCell ref="A539:A540"/>
    <mergeCell ref="B539:D539"/>
    <mergeCell ref="A516:A517"/>
    <mergeCell ref="B516:D516"/>
    <mergeCell ref="A537:D537"/>
    <mergeCell ref="B671:D671"/>
    <mergeCell ref="A703:D703"/>
    <mergeCell ref="A705:A706"/>
    <mergeCell ref="B705:D705"/>
    <mergeCell ref="A659:A660"/>
    <mergeCell ref="B659:D659"/>
    <mergeCell ref="A610:A611"/>
    <mergeCell ref="B610:D610"/>
    <mergeCell ref="A607:D608"/>
    <mergeCell ref="A563:D563"/>
    <mergeCell ref="A565:A566"/>
    <mergeCell ref="B565:D565"/>
    <mergeCell ref="A596:D597"/>
    <mergeCell ref="A599:A600"/>
    <mergeCell ref="B599:D599"/>
    <mergeCell ref="A488:D489"/>
    <mergeCell ref="A491:A492"/>
    <mergeCell ref="B491:D491"/>
    <mergeCell ref="A526:D527"/>
    <mergeCell ref="A529:A530"/>
    <mergeCell ref="B529:D529"/>
    <mergeCell ref="A501:D502"/>
    <mergeCell ref="A504:A505"/>
    <mergeCell ref="B504:D504"/>
    <mergeCell ref="A513:D514"/>
    <mergeCell ref="A457:D458"/>
    <mergeCell ref="A460:A461"/>
    <mergeCell ref="B460:D460"/>
    <mergeCell ref="A469:D470"/>
    <mergeCell ref="A472:A473"/>
    <mergeCell ref="B472:D472"/>
    <mergeCell ref="A204:D206"/>
    <mergeCell ref="A208:A209"/>
    <mergeCell ref="B208:D208"/>
    <mergeCell ref="A253:D255"/>
    <mergeCell ref="A386:A387"/>
    <mergeCell ref="B386:D386"/>
    <mergeCell ref="A308:D309"/>
    <mergeCell ref="A324:D325"/>
    <mergeCell ref="A349:D350"/>
    <mergeCell ref="A383:D384"/>
    <mergeCell ref="A327:A328"/>
    <mergeCell ref="B327:D327"/>
    <mergeCell ref="A352:A353"/>
    <mergeCell ref="B352:D352"/>
    <mergeCell ref="A311:A312"/>
    <mergeCell ref="A292:D293"/>
    <mergeCell ref="A295:A296"/>
    <mergeCell ref="B295:D295"/>
    <mergeCell ref="A417:D418"/>
    <mergeCell ref="A420:A421"/>
    <mergeCell ref="B420:D420"/>
    <mergeCell ref="A27:D28"/>
    <mergeCell ref="A30:A31"/>
    <mergeCell ref="B30:D30"/>
    <mergeCell ref="A135:A136"/>
    <mergeCell ref="B135:D135"/>
    <mergeCell ref="A132:D133"/>
    <mergeCell ref="A73:D74"/>
    <mergeCell ref="A76:A77"/>
    <mergeCell ref="B76:D76"/>
    <mergeCell ref="A99:A100"/>
    <mergeCell ref="B99:D99"/>
    <mergeCell ref="A96:D97"/>
    <mergeCell ref="A37:D38"/>
    <mergeCell ref="A40:A41"/>
    <mergeCell ref="B40:D40"/>
    <mergeCell ref="A64:A65"/>
    <mergeCell ref="B64:D64"/>
    <mergeCell ref="A61:D62"/>
    <mergeCell ref="B311:D311"/>
    <mergeCell ref="A257:A258"/>
    <mergeCell ref="B257:D257"/>
    <mergeCell ref="A836:D836"/>
    <mergeCell ref="A838:A839"/>
    <mergeCell ref="B838:D838"/>
    <mergeCell ref="A973:D973"/>
    <mergeCell ref="A975:A976"/>
    <mergeCell ref="B975:D975"/>
    <mergeCell ref="A912:D912"/>
    <mergeCell ref="A914:A915"/>
    <mergeCell ref="B914:D914"/>
    <mergeCell ref="A866:D866"/>
    <mergeCell ref="A868:A869"/>
    <mergeCell ref="B868:D868"/>
    <mergeCell ref="A890:D890"/>
    <mergeCell ref="A892:A893"/>
    <mergeCell ref="B892:D892"/>
    <mergeCell ref="A900:D900"/>
    <mergeCell ref="A902:A903"/>
    <mergeCell ref="B902:D902"/>
    <mergeCell ref="A946:D947"/>
    <mergeCell ref="A949:A950"/>
    <mergeCell ref="B949:D949"/>
    <mergeCell ref="A846:D846"/>
    <mergeCell ref="A848:A849"/>
    <mergeCell ref="B848:D848"/>
  </mergeCells>
  <printOptions horizontalCentered="1"/>
  <pageMargins left="0.59055118110236227" right="0" top="0.78740157480314965" bottom="0" header="0.39370078740157483" footer="0.51181102362204722"/>
  <pageSetup paperSize="9" scale="82" firstPageNumber="760" orientation="portrait" useFirstPageNumber="1" r:id="rId1"/>
  <headerFooter alignWithMargins="0">
    <oddHeader>&amp;R&amp;P</oddHeader>
  </headerFooter>
  <rowBreaks count="55" manualBreakCount="55">
    <brk id="23" max="16383" man="1"/>
    <brk id="34" max="16383" man="1"/>
    <brk id="45" max="16383" man="1"/>
    <brk id="57" max="16383" man="1"/>
    <brk id="69" max="16383" man="1"/>
    <brk id="92" max="16383" man="1"/>
    <brk id="128" max="16383" man="1"/>
    <brk id="163" max="16383" man="1"/>
    <brk id="175" max="16383" man="1"/>
    <brk id="187" max="16383" man="1"/>
    <brk id="200" max="16383" man="1"/>
    <brk id="237" max="16383" man="1"/>
    <brk id="249" max="16383" man="1"/>
    <brk id="262" max="16383" man="1"/>
    <brk id="274" max="16383" man="1"/>
    <brk id="288" max="16383" man="1"/>
    <brk id="304" max="16383" man="1"/>
    <brk id="320" max="16383" man="1"/>
    <brk id="345" max="16383" man="1"/>
    <brk id="379" max="16383" man="1"/>
    <brk id="413" max="16383" man="1"/>
    <brk id="452" max="16383" man="1"/>
    <brk id="465" max="16383" man="1"/>
    <brk id="483" max="16383" man="1"/>
    <brk id="496" max="16383" man="1"/>
    <brk id="508" max="16383" man="1"/>
    <brk id="521" max="16383" man="1"/>
    <brk id="533" max="16383" man="1"/>
    <brk id="558" max="16383" man="1"/>
    <brk id="579" max="16383" man="1"/>
    <brk id="591" max="16383" man="1"/>
    <brk id="603" max="16383" man="1"/>
    <brk id="639" max="16383" man="1"/>
    <brk id="651" max="16383" man="1"/>
    <brk id="665" max="16383" man="1"/>
    <brk id="698" max="16383" man="1"/>
    <brk id="711" max="16383" man="1"/>
    <brk id="727" max="16383" man="1"/>
    <brk id="741" max="16383" man="1"/>
    <brk id="755" max="16383" man="1"/>
    <brk id="779" max="16383" man="1"/>
    <brk id="791" max="16383" man="1"/>
    <brk id="802" max="16383" man="1"/>
    <brk id="832" max="16383" man="1"/>
    <brk id="842" max="16383" man="1"/>
    <brk id="862" max="16383" man="1"/>
    <brk id="886" max="16383" man="1"/>
    <brk id="896" max="16383" man="1"/>
    <brk id="908" max="16383" man="1"/>
    <brk id="942" max="16383" man="1"/>
    <brk id="968" max="16383" man="1"/>
    <brk id="993" max="16383" man="1"/>
    <brk id="1005" max="16383" man="1"/>
    <brk id="1017" max="16383" man="1"/>
    <brk id="10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субсидии</vt:lpstr>
      <vt:lpstr>субсидии!Область_печати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Danilova MG.</cp:lastModifiedBy>
  <cp:lastPrinted>2019-10-31T09:08:44Z</cp:lastPrinted>
  <dcterms:created xsi:type="dcterms:W3CDTF">1997-08-27T07:46:16Z</dcterms:created>
  <dcterms:modified xsi:type="dcterms:W3CDTF">2019-10-31T09:09:33Z</dcterms:modified>
</cp:coreProperties>
</file>